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0160" windowHeight="799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2)" sheetId="168" r:id="rId27"/>
    <sheet name=" SEFA (3)" sheetId="169" r:id="rId28"/>
    <sheet name=" SEFA" sheetId="160"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8">#REF!</definedName>
    <definedName name="SCHADDRS" localSheetId="26">#REF!</definedName>
    <definedName name="SCHADDRS" localSheetId="27">#REF!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8">#REF!</definedName>
    <definedName name="SCHCTY" localSheetId="26">#REF!</definedName>
    <definedName name="SCHCTY" localSheetId="27">#REF!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8">#REF!</definedName>
    <definedName name="SCHNMBR" localSheetId="26">#REF!</definedName>
    <definedName name="SCHNMBR" localSheetId="27">#REF!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8">#REF!</definedName>
    <definedName name="SCHNME" localSheetId="26">#REF!</definedName>
    <definedName name="SCHNME" localSheetId="27">#REF!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8">#REF!</definedName>
    <definedName name="SUPT" localSheetId="26">#REF!</definedName>
    <definedName name="SUPT" localSheetId="27">#REF!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H13" i="160" l="1"/>
  <c r="F13" i="160"/>
  <c r="H20" i="168"/>
  <c r="H23" i="169" s="1"/>
  <c r="H15" i="160" s="1"/>
  <c r="H19" i="168"/>
  <c r="G19" i="168"/>
  <c r="F19" i="168"/>
  <c r="H21" i="169"/>
  <c r="G21" i="169"/>
  <c r="H20" i="169"/>
  <c r="G20" i="169"/>
  <c r="F20" i="169"/>
  <c r="F21" i="169" s="1"/>
  <c r="E20" i="169"/>
  <c r="E21" i="169" s="1"/>
  <c r="J16" i="169"/>
  <c r="J19" i="169"/>
  <c r="J18" i="169"/>
  <c r="H13" i="169"/>
  <c r="F13" i="169"/>
  <c r="J12" i="169"/>
  <c r="J11" i="169"/>
  <c r="J18" i="168"/>
  <c r="J17" i="168"/>
  <c r="J14" i="168"/>
  <c r="J13" i="168"/>
  <c r="J12" i="168"/>
  <c r="J11" i="168"/>
  <c r="H15" i="168"/>
  <c r="G15" i="168"/>
  <c r="G20" i="168" s="1"/>
  <c r="G23" i="169" s="1"/>
  <c r="F15" i="168"/>
  <c r="F20" i="168" s="1"/>
  <c r="E19" i="168"/>
  <c r="E20" i="168" s="1"/>
  <c r="E15" i="168"/>
  <c r="F23" i="169" l="1"/>
  <c r="F15" i="160" s="1"/>
  <c r="E23" i="169"/>
  <c r="B4" i="169"/>
  <c r="B4" i="168"/>
  <c r="E11" i="108"/>
  <c r="E10" i="108"/>
  <c r="M19" i="3" l="1"/>
  <c r="M17" i="3"/>
  <c r="I13" i="11"/>
  <c r="D13" i="11"/>
  <c r="J31" i="8"/>
  <c r="E27" i="8"/>
  <c r="C9" i="4" l="1"/>
  <c r="C32" i="3"/>
  <c r="C79" i="5"/>
  <c r="C8" i="3"/>
  <c r="C4" i="3" l="1"/>
  <c r="C9" i="3"/>
  <c r="F75" i="29"/>
  <c r="E75" i="29"/>
  <c r="D75" i="29"/>
  <c r="C75" i="29"/>
  <c r="C107" i="5"/>
  <c r="C126" i="5"/>
  <c r="F30" i="3"/>
  <c r="C27" i="3"/>
  <c r="H165" i="29" l="1"/>
  <c r="F32" i="3" l="1"/>
  <c r="K4" i="3"/>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9"/>
  <c r="B2" i="168"/>
  <c r="B1" i="166"/>
  <c r="B1" i="168"/>
  <c r="B1" i="169"/>
  <c r="B1" i="165"/>
  <c r="A1" i="159"/>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3" i="28"/>
  <c r="J86" i="28"/>
  <c r="B7759" i="106" s="1"/>
  <c r="D7759" i="106" s="1"/>
  <c r="K6" i="29"/>
  <c r="B7763" i="106" s="1"/>
  <c r="B7762" i="106"/>
  <c r="D7762" i="106" s="1"/>
  <c r="K12" i="12"/>
  <c r="K23" i="12"/>
  <c r="K24" i="12" s="1"/>
  <c r="B7733" i="106" s="1"/>
  <c r="D7733" i="106" s="1"/>
  <c r="J12" i="12"/>
  <c r="J21" i="12"/>
  <c r="J23" i="12" s="1"/>
  <c r="B7729" i="106"/>
  <c r="D7729" i="106" s="1"/>
  <c r="B7734" i="106"/>
  <c r="D7734" i="106" s="1"/>
  <c r="B7726" i="106"/>
  <c r="D7726" i="106" s="1"/>
  <c r="D82" i="36"/>
  <c r="F161" i="34"/>
  <c r="B36" i="36"/>
  <c r="B39" i="36"/>
  <c r="B49" i="36" s="1"/>
  <c r="B62" i="36" s="1"/>
  <c r="B72" i="36" s="1"/>
  <c r="B76" i="36" s="1"/>
  <c r="B80" i="36" s="1"/>
  <c r="B85" i="36" s="1"/>
  <c r="B86" i="36" s="1"/>
  <c r="B87" i="36" s="1"/>
  <c r="D79" i="36"/>
  <c r="C191" i="5"/>
  <c r="B4395" i="106" s="1"/>
  <c r="D4395" i="106" s="1"/>
  <c r="C201" i="5"/>
  <c r="B5246" i="106" s="1"/>
  <c r="D5246" i="106" s="1"/>
  <c r="C211" i="5"/>
  <c r="B5260" i="106" s="1"/>
  <c r="D5260" i="106" s="1"/>
  <c r="C216" i="5"/>
  <c r="C224" i="5"/>
  <c r="B5286" i="106" s="1"/>
  <c r="D5286" i="106" s="1"/>
  <c r="C228" i="5"/>
  <c r="F135" i="34" s="1"/>
  <c r="C259" i="5"/>
  <c r="B7761" i="106"/>
  <c r="L127" i="29"/>
  <c r="L129" i="29" s="1"/>
  <c r="L136" i="29"/>
  <c r="L138" i="29" s="1"/>
  <c r="L148" i="29"/>
  <c r="I7" i="145"/>
  <c r="I6" i="145"/>
  <c r="D84" i="36"/>
  <c r="K75" i="29"/>
  <c r="F52" i="34" s="1"/>
  <c r="K130" i="29"/>
  <c r="F56" i="34" s="1"/>
  <c r="K179" i="29"/>
  <c r="F62" i="34" s="1"/>
  <c r="K122" i="29"/>
  <c r="K67" i="29"/>
  <c r="E17" i="145" s="1"/>
  <c r="G17" i="145" s="1"/>
  <c r="K64" i="29"/>
  <c r="E16" i="145" s="1"/>
  <c r="G16" i="145" s="1"/>
  <c r="K59" i="29"/>
  <c r="B1126" i="106" s="1"/>
  <c r="D1126" i="106" s="1"/>
  <c r="E15" i="145"/>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D1132" i="106"/>
  <c r="K68" i="29"/>
  <c r="E34" i="108" s="1"/>
  <c r="K69" i="29"/>
  <c r="B1136" i="106" s="1"/>
  <c r="D1136" i="106" s="1"/>
  <c r="K70" i="29"/>
  <c r="F36" i="108" s="1"/>
  <c r="B1137" i="106"/>
  <c r="D1137" i="106" s="1"/>
  <c r="D1138" i="106"/>
  <c r="K71" i="29"/>
  <c r="B1139" i="106" s="1"/>
  <c r="D1139" i="106" s="1"/>
  <c r="D1140" i="106"/>
  <c r="K73" i="29"/>
  <c r="K78" i="29"/>
  <c r="B2973" i="106" s="1"/>
  <c r="D2973" i="106" s="1"/>
  <c r="K79" i="29"/>
  <c r="B2974" i="106" s="1"/>
  <c r="D2974" i="106" s="1"/>
  <c r="K80" i="29"/>
  <c r="B2975" i="106" s="1"/>
  <c r="D2975" i="106" s="1"/>
  <c r="K81" i="29"/>
  <c r="B2976" i="106" s="1"/>
  <c r="D2976" i="106" s="1"/>
  <c r="K82" i="29"/>
  <c r="B2977" i="106" s="1"/>
  <c r="D2977" i="106" s="1"/>
  <c r="K83" i="29"/>
  <c r="K93" i="29"/>
  <c r="K94" i="29"/>
  <c r="K95" i="29"/>
  <c r="K96" i="29"/>
  <c r="K97" i="29"/>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c r="B1228" i="106"/>
  <c r="D1228" i="106"/>
  <c r="B1229" i="106"/>
  <c r="D1229" i="106" s="1"/>
  <c r="D1230" i="106"/>
  <c r="D127" i="29"/>
  <c r="B1232" i="106"/>
  <c r="D1232" i="106" s="1"/>
  <c r="B1235" i="106"/>
  <c r="D1235" i="106" s="1"/>
  <c r="B1236" i="106"/>
  <c r="D1236" i="106" s="1"/>
  <c r="B1237" i="106"/>
  <c r="D1237" i="106" s="1"/>
  <c r="D1238" i="106"/>
  <c r="E127" i="29"/>
  <c r="B1239" i="106" s="1"/>
  <c r="D1239" i="106" s="1"/>
  <c r="B1240" i="106"/>
  <c r="D1240" i="106" s="1"/>
  <c r="E129" i="29"/>
  <c r="B1241" i="106" s="1"/>
  <c r="D1241"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E15" i="4" s="1"/>
  <c r="B2633" i="106" s="1"/>
  <c r="D2633" i="106" s="1"/>
  <c r="B1323" i="106"/>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B4087" i="106" s="1"/>
  <c r="D4087" i="106" s="1"/>
  <c r="K182" i="29"/>
  <c r="B3007" i="106" s="1"/>
  <c r="D3007" i="106" s="1"/>
  <c r="K183" i="29"/>
  <c r="K184" i="29"/>
  <c r="K185" i="29"/>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c r="D1472" i="106" s="1"/>
  <c r="K218" i="29"/>
  <c r="F71" i="34" s="1"/>
  <c r="B1473" i="106"/>
  <c r="D1473" i="106" s="1"/>
  <c r="K209" i="29"/>
  <c r="B3390" i="106" s="1"/>
  <c r="D3390" i="106" s="1"/>
  <c r="K210" i="29"/>
  <c r="K211" i="29"/>
  <c r="K212" i="29"/>
  <c r="K213" i="29"/>
  <c r="B3065" i="106" s="1"/>
  <c r="D3065" i="106" s="1"/>
  <c r="K214" i="29"/>
  <c r="K220" i="29"/>
  <c r="B7080" i="106" s="1"/>
  <c r="D7080" i="106" s="1"/>
  <c r="K222" i="29"/>
  <c r="B3392" i="106" s="1"/>
  <c r="D3392" i="106" s="1"/>
  <c r="K226" i="29"/>
  <c r="K227" i="29"/>
  <c r="B1476" i="106" s="1"/>
  <c r="D1476" i="106" s="1"/>
  <c r="K228" i="29"/>
  <c r="B1477" i="106" s="1"/>
  <c r="D1477" i="106" s="1"/>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B2726" i="106" s="1"/>
  <c r="D2726" i="106" s="1"/>
  <c r="K242" i="29"/>
  <c r="B7082" i="106" s="1"/>
  <c r="D7082" i="106" s="1"/>
  <c r="K243" i="29"/>
  <c r="B7084" i="106" s="1"/>
  <c r="D7084" i="106" s="1"/>
  <c r="K244" i="29"/>
  <c r="K245" i="29"/>
  <c r="B7088" i="106" s="1"/>
  <c r="D7088" i="106" s="1"/>
  <c r="K246" i="29"/>
  <c r="B7090" i="106" s="1"/>
  <c r="D7090" i="106" s="1"/>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G14" i="4" s="1"/>
  <c r="B2609" i="106" s="1"/>
  <c r="D2609"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D305" i="29"/>
  <c r="B1530" i="106"/>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20" i="106"/>
  <c r="D2820" i="106" s="1"/>
  <c r="B2821" i="106"/>
  <c r="D2821" i="106" s="1"/>
  <c r="B2822" i="106"/>
  <c r="D2822" i="106"/>
  <c r="B2823" i="106"/>
  <c r="D2823" i="106"/>
  <c r="B2824" i="106"/>
  <c r="D2824" i="106" s="1"/>
  <c r="B2825" i="106"/>
  <c r="D2825" i="106"/>
  <c r="B2826" i="106"/>
  <c r="D2826" i="106" s="1"/>
  <c r="B2827" i="106"/>
  <c r="D2827" i="106"/>
  <c r="B2829" i="106"/>
  <c r="D2829" i="106" s="1"/>
  <c r="B2831" i="106"/>
  <c r="D2831" i="106"/>
  <c r="B2832" i="106"/>
  <c r="D2832" i="106"/>
  <c r="D2833" i="106"/>
  <c r="D2834" i="106"/>
  <c r="D2835" i="106"/>
  <c r="B2836" i="106"/>
  <c r="D2836" i="106" s="1"/>
  <c r="D2838" i="106"/>
  <c r="B2840" i="106"/>
  <c r="D2840" i="106"/>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s="1"/>
  <c r="H349" i="29"/>
  <c r="H352" i="29" s="1"/>
  <c r="B7242" i="106" s="1"/>
  <c r="D7242" i="106" s="1"/>
  <c r="B3658" i="106"/>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4" i="29"/>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B283" i="106" s="1"/>
  <c r="D283" i="106" s="1"/>
  <c r="B4172" i="106"/>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s="1"/>
  <c r="B5106" i="106"/>
  <c r="D5106" i="106" s="1"/>
  <c r="B5107" i="106"/>
  <c r="D5107" i="106" s="1"/>
  <c r="B5108" i="106"/>
  <c r="D5108" i="106"/>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c r="B6303" i="106"/>
  <c r="D6303" i="106" s="1"/>
  <c r="B6304" i="106"/>
  <c r="D6304" i="106" s="1"/>
  <c r="B6305" i="106"/>
  <c r="D6305" i="106" s="1"/>
  <c r="B6307" i="106"/>
  <c r="D6307" i="106" s="1"/>
  <c r="B6308" i="106"/>
  <c r="D6308" i="106"/>
  <c r="B6309" i="106"/>
  <c r="D6309" i="106" s="1"/>
  <c r="B6310" i="106"/>
  <c r="D6310" i="106" s="1"/>
  <c r="B6311" i="106"/>
  <c r="D6311" i="106"/>
  <c r="B6312" i="106"/>
  <c r="D6312" i="106" s="1"/>
  <c r="B6313" i="106"/>
  <c r="D6313" i="106"/>
  <c r="B6314" i="106"/>
  <c r="D6314" i="106" s="1"/>
  <c r="B6315" i="106"/>
  <c r="D6315" i="106"/>
  <c r="B6316" i="106"/>
  <c r="D6316" i="106" s="1"/>
  <c r="B6317" i="106"/>
  <c r="D6317" i="106"/>
  <c r="B6319" i="106"/>
  <c r="D6319" i="106" s="1"/>
  <c r="B6320" i="106"/>
  <c r="D6320" i="106" s="1"/>
  <c r="B6321" i="106"/>
  <c r="D6321" i="106" s="1"/>
  <c r="B6322" i="106"/>
  <c r="D6322" i="106" s="1"/>
  <c r="B6323" i="106"/>
  <c r="D6323" i="106" s="1"/>
  <c r="B6324" i="106"/>
  <c r="D6324" i="106" s="1"/>
  <c r="B6325" i="106"/>
  <c r="D6325" i="106"/>
  <c r="B6326" i="106"/>
  <c r="D6326" i="106" s="1"/>
  <c r="B6327" i="106"/>
  <c r="D6327" i="106" s="1"/>
  <c r="B6328" i="106"/>
  <c r="D6328" i="106" s="1"/>
  <c r="B6329" i="106"/>
  <c r="D6329" i="106" s="1"/>
  <c r="B6330" i="106"/>
  <c r="D6330" i="106"/>
  <c r="B6331" i="106"/>
  <c r="D6331" i="106" s="1"/>
  <c r="B6332" i="106"/>
  <c r="D6332" i="106" s="1"/>
  <c r="B6333" i="106"/>
  <c r="D6333" i="106" s="1"/>
  <c r="B6334" i="106"/>
  <c r="D6334" i="106"/>
  <c r="B6335" i="106"/>
  <c r="D6335" i="106" s="1"/>
  <c r="B6336" i="106"/>
  <c r="D6336" i="106" s="1"/>
  <c r="B6337" i="106"/>
  <c r="D6337" i="106"/>
  <c r="B6338" i="106"/>
  <c r="D6338" i="106" s="1"/>
  <c r="B6339" i="106"/>
  <c r="D6339" i="106" s="1"/>
  <c r="B6340" i="106"/>
  <c r="D6340" i="106"/>
  <c r="B6341" i="106"/>
  <c r="D6341" i="106" s="1"/>
  <c r="B6342" i="106"/>
  <c r="D6342" i="106" s="1"/>
  <c r="B6343" i="106"/>
  <c r="D6343" i="106" s="1"/>
  <c r="B6344" i="106"/>
  <c r="D6344" i="106" s="1"/>
  <c r="B6345" i="106"/>
  <c r="D6345" i="106" s="1"/>
  <c r="B6346" i="106"/>
  <c r="D6346" i="106" s="1"/>
  <c r="B6347" i="106"/>
  <c r="D6347" i="106" s="1"/>
  <c r="B6348" i="106"/>
  <c r="D6348" i="106"/>
  <c r="B6349" i="106"/>
  <c r="D6349" i="106" s="1"/>
  <c r="B6350" i="106"/>
  <c r="D6350" i="106" s="1"/>
  <c r="B6353" i="106"/>
  <c r="D6353" i="106" s="1"/>
  <c r="B6354" i="106"/>
  <c r="D6354" i="106" s="1"/>
  <c r="B6355" i="106"/>
  <c r="D6355" i="106"/>
  <c r="B6356" i="106"/>
  <c r="D6356" i="106" s="1"/>
  <c r="B6358" i="106"/>
  <c r="D6358" i="106" s="1"/>
  <c r="B6359" i="106"/>
  <c r="D6359" i="106" s="1"/>
  <c r="B6360" i="106"/>
  <c r="D6360" i="106"/>
  <c r="B6361" i="106"/>
  <c r="D6361" i="106"/>
  <c r="B6362" i="106"/>
  <c r="D6362" i="106" s="1"/>
  <c r="B6363" i="106"/>
  <c r="D6363" i="106" s="1"/>
  <c r="B6364" i="106"/>
  <c r="D6364" i="106" s="1"/>
  <c r="B6365" i="106"/>
  <c r="D6365" i="106"/>
  <c r="B6366" i="106"/>
  <c r="D6366" i="106" s="1"/>
  <c r="B6367" i="106"/>
  <c r="D6367" i="106" s="1"/>
  <c r="B6368" i="106"/>
  <c r="D6368" i="106" s="1"/>
  <c r="B6369" i="106"/>
  <c r="D6369" i="106" s="1"/>
  <c r="B6370" i="106"/>
  <c r="D6370" i="106" s="1"/>
  <c r="B6371" i="106"/>
  <c r="D6371" i="106"/>
  <c r="B6372" i="106"/>
  <c r="D6372" i="106" s="1"/>
  <c r="B6373" i="106"/>
  <c r="D6373" i="106" s="1"/>
  <c r="B6374" i="106"/>
  <c r="D6374" i="106" s="1"/>
  <c r="B6375" i="106"/>
  <c r="D6375" i="106" s="1"/>
  <c r="B6376" i="106"/>
  <c r="D6376" i="106"/>
  <c r="B6377" i="106"/>
  <c r="D6377" i="106" s="1"/>
  <c r="B6378" i="106"/>
  <c r="D6378" i="106" s="1"/>
  <c r="B6379" i="106"/>
  <c r="D6379" i="106"/>
  <c r="B6380" i="106"/>
  <c r="D6380" i="106" s="1"/>
  <c r="B6381" i="106"/>
  <c r="D6381" i="106" s="1"/>
  <c r="B6382" i="106"/>
  <c r="D6382" i="106" s="1"/>
  <c r="B6383" i="106"/>
  <c r="D6383" i="106"/>
  <c r="B6384" i="106"/>
  <c r="D6384" i="106"/>
  <c r="B6385" i="106"/>
  <c r="D6385" i="106"/>
  <c r="B6386" i="106"/>
  <c r="D6386" i="106" s="1"/>
  <c r="B6387" i="106"/>
  <c r="D6387" i="106" s="1"/>
  <c r="B6388" i="106"/>
  <c r="D6388" i="106"/>
  <c r="B6389" i="106"/>
  <c r="D6389" i="106" s="1"/>
  <c r="B6390" i="106"/>
  <c r="D6390" i="106" s="1"/>
  <c r="B6391" i="106"/>
  <c r="D6391" i="106" s="1"/>
  <c r="B6392" i="106"/>
  <c r="D6392" i="106" s="1"/>
  <c r="B6393" i="106"/>
  <c r="D6393" i="106"/>
  <c r="B6394" i="106"/>
  <c r="D6394" i="106" s="1"/>
  <c r="B6395" i="106"/>
  <c r="D6395" i="106"/>
  <c r="B6398" i="106"/>
  <c r="D6398" i="106" s="1"/>
  <c r="B6399" i="106"/>
  <c r="D6399" i="106" s="1"/>
  <c r="B6401" i="106"/>
  <c r="D6401" i="106" s="1"/>
  <c r="B6402" i="106"/>
  <c r="D6402" i="106"/>
  <c r="B6403" i="106"/>
  <c r="D6403" i="106"/>
  <c r="B6404" i="106"/>
  <c r="D6404" i="106"/>
  <c r="B6405" i="106"/>
  <c r="D6405" i="106" s="1"/>
  <c r="B6406" i="106"/>
  <c r="D6406" i="106"/>
  <c r="B6407" i="106"/>
  <c r="D6407" i="106"/>
  <c r="B6408" i="106"/>
  <c r="D6408" i="106" s="1"/>
  <c r="B6410" i="106"/>
  <c r="D6410" i="106" s="1"/>
  <c r="B6411" i="106"/>
  <c r="D6411" i="106" s="1"/>
  <c r="B6412" i="106"/>
  <c r="D6412" i="106"/>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s="1"/>
  <c r="B6619" i="106"/>
  <c r="D6619" i="106"/>
  <c r="B6620" i="106"/>
  <c r="D6620" i="106"/>
  <c r="B6621" i="106"/>
  <c r="D6621" i="106" s="1"/>
  <c r="B6622" i="106"/>
  <c r="D6622" i="106"/>
  <c r="B6623" i="106"/>
  <c r="D6623" i="106" s="1"/>
  <c r="B6624" i="106"/>
  <c r="D6624" i="106" s="1"/>
  <c r="B6625" i="106"/>
  <c r="D6625" i="106" s="1"/>
  <c r="B6626" i="106"/>
  <c r="D6626" i="106"/>
  <c r="B6627" i="106"/>
  <c r="D6627" i="106"/>
  <c r="B6628" i="106"/>
  <c r="D6628" i="106" s="1"/>
  <c r="B6629" i="106"/>
  <c r="D6629" i="106" s="1"/>
  <c r="B6630" i="106"/>
  <c r="D6630" i="106" s="1"/>
  <c r="B6631" i="106"/>
  <c r="D6631" i="106" s="1"/>
  <c r="B6632" i="106"/>
  <c r="D6632" i="106"/>
  <c r="B6633" i="106"/>
  <c r="D6633" i="106" s="1"/>
  <c r="B6634" i="106"/>
  <c r="D6634" i="106"/>
  <c r="B6635" i="106"/>
  <c r="D6635" i="106" s="1"/>
  <c r="B6636" i="106"/>
  <c r="D6636" i="106"/>
  <c r="B6637" i="106"/>
  <c r="D6637" i="106" s="1"/>
  <c r="B6638" i="106"/>
  <c r="D6638" i="106" s="1"/>
  <c r="B6639" i="106"/>
  <c r="D6639" i="106" s="1"/>
  <c r="B6640" i="106"/>
  <c r="D6640" i="106" s="1"/>
  <c r="B6641" i="106"/>
  <c r="D6641" i="106" s="1"/>
  <c r="B6642" i="106"/>
  <c r="D6642" i="106"/>
  <c r="B6643" i="106"/>
  <c r="D6643" i="106" s="1"/>
  <c r="B6644" i="106"/>
  <c r="D6644" i="106" s="1"/>
  <c r="B6645" i="106"/>
  <c r="D6645" i="106" s="1"/>
  <c r="B6646" i="106"/>
  <c r="D6646" i="106"/>
  <c r="B6647" i="106"/>
  <c r="D6647" i="106" s="1"/>
  <c r="B6648" i="106"/>
  <c r="D6648" i="106" s="1"/>
  <c r="B6649" i="106"/>
  <c r="D6649" i="106" s="1"/>
  <c r="B6650" i="106"/>
  <c r="D6650" i="106"/>
  <c r="B6651" i="106"/>
  <c r="D6651" i="106"/>
  <c r="B6652" i="106"/>
  <c r="D6652" i="106"/>
  <c r="B6653" i="106"/>
  <c r="D6653" i="106" s="1"/>
  <c r="B6654" i="106"/>
  <c r="D6654" i="106" s="1"/>
  <c r="B6655" i="106"/>
  <c r="D6655" i="106"/>
  <c r="B6656" i="106"/>
  <c r="D6656" i="106" s="1"/>
  <c r="B6657" i="106"/>
  <c r="D6657" i="106" s="1"/>
  <c r="B6658" i="106"/>
  <c r="D6658" i="106" s="1"/>
  <c r="B6659" i="106"/>
  <c r="D6659" i="106" s="1"/>
  <c r="B6660" i="106"/>
  <c r="D6660" i="106"/>
  <c r="B6661" i="106"/>
  <c r="D6661" i="106" s="1"/>
  <c r="B6662" i="106"/>
  <c r="D6662" i="106" s="1"/>
  <c r="B6663" i="106"/>
  <c r="D6663" i="106" s="1"/>
  <c r="B6664" i="106"/>
  <c r="D6664" i="106" s="1"/>
  <c r="B6665" i="106"/>
  <c r="D6665" i="106" s="1"/>
  <c r="B6666" i="106"/>
  <c r="D6666" i="106"/>
  <c r="B6667" i="106"/>
  <c r="D6667" i="106"/>
  <c r="B6668" i="106"/>
  <c r="D6668" i="106"/>
  <c r="B6669" i="106"/>
  <c r="D6669" i="106" s="1"/>
  <c r="B6670" i="106"/>
  <c r="D6670" i="106"/>
  <c r="B6671" i="106"/>
  <c r="D6671" i="106"/>
  <c r="B6672" i="106"/>
  <c r="D6672" i="106" s="1"/>
  <c r="B6673" i="106"/>
  <c r="D6673" i="106" s="1"/>
  <c r="B6674" i="106"/>
  <c r="D6674" i="106" s="1"/>
  <c r="B6675" i="106"/>
  <c r="D6675" i="106"/>
  <c r="B6676" i="106"/>
  <c r="D6676" i="106"/>
  <c r="B6677" i="106"/>
  <c r="D6677" i="106" s="1"/>
  <c r="B6678" i="106"/>
  <c r="D6678" i="106"/>
  <c r="B6679" i="106"/>
  <c r="D6679" i="106" s="1"/>
  <c r="B6680" i="106"/>
  <c r="D6680" i="106"/>
  <c r="B6681" i="106"/>
  <c r="D6681" i="106" s="1"/>
  <c r="B6682" i="106"/>
  <c r="D6682" i="106"/>
  <c r="B6683" i="106"/>
  <c r="D6683" i="106"/>
  <c r="B6684" i="106"/>
  <c r="D6684" i="106"/>
  <c r="B6685" i="106"/>
  <c r="D6685" i="106" s="1"/>
  <c r="B6686" i="106"/>
  <c r="D6686" i="106"/>
  <c r="B6687" i="106"/>
  <c r="D6687" i="106" s="1"/>
  <c r="B6688" i="106"/>
  <c r="D6688" i="106" s="1"/>
  <c r="B6689" i="106"/>
  <c r="D6689" i="106" s="1"/>
  <c r="B6690" i="106"/>
  <c r="D6690" i="106"/>
  <c r="B6691" i="106"/>
  <c r="D6691" i="106"/>
  <c r="B6692" i="106"/>
  <c r="D6692" i="106" s="1"/>
  <c r="B6693" i="106"/>
  <c r="D6693" i="106" s="1"/>
  <c r="B6694" i="106"/>
  <c r="D6694" i="106" s="1"/>
  <c r="B6695" i="106"/>
  <c r="D6695" i="106" s="1"/>
  <c r="B6696" i="106"/>
  <c r="D6696" i="106"/>
  <c r="B6697" i="106"/>
  <c r="D6697" i="106" s="1"/>
  <c r="B6698" i="106"/>
  <c r="D6698" i="106"/>
  <c r="B6699" i="106"/>
  <c r="D6699" i="106" s="1"/>
  <c r="B6700" i="106"/>
  <c r="D6700" i="106"/>
  <c r="B6701" i="106"/>
  <c r="D6701" i="106" s="1"/>
  <c r="B6702" i="106"/>
  <c r="D6702" i="106" s="1"/>
  <c r="B6703" i="106"/>
  <c r="D6703" i="106" s="1"/>
  <c r="B6704" i="106"/>
  <c r="D6704" i="106" s="1"/>
  <c r="B6705" i="106"/>
  <c r="D6705" i="106" s="1"/>
  <c r="B6706" i="106"/>
  <c r="D6706" i="106"/>
  <c r="B6707" i="106"/>
  <c r="D6707" i="106" s="1"/>
  <c r="B6708" i="106"/>
  <c r="D6708" i="106" s="1"/>
  <c r="B6709" i="106"/>
  <c r="D6709" i="106" s="1"/>
  <c r="B6710" i="106"/>
  <c r="D6710" i="106"/>
  <c r="B6711" i="106"/>
  <c r="D6711" i="106" s="1"/>
  <c r="B6712" i="106"/>
  <c r="D6712" i="106" s="1"/>
  <c r="B6713" i="106"/>
  <c r="D6713" i="106" s="1"/>
  <c r="B6714" i="106"/>
  <c r="D6714" i="106"/>
  <c r="B6715" i="106"/>
  <c r="D6715" i="106"/>
  <c r="B6716" i="106"/>
  <c r="D6716" i="106"/>
  <c r="B6717" i="106"/>
  <c r="D6717" i="106" s="1"/>
  <c r="B6718" i="106"/>
  <c r="D6718" i="106" s="1"/>
  <c r="B6719" i="106"/>
  <c r="D6719" i="106"/>
  <c r="B6720" i="106"/>
  <c r="D6720" i="106" s="1"/>
  <c r="B6721" i="106"/>
  <c r="D6721" i="106" s="1"/>
  <c r="B6722" i="106"/>
  <c r="D6722" i="106" s="1"/>
  <c r="B6723" i="106"/>
  <c r="D6723" i="106" s="1"/>
  <c r="B6724" i="106"/>
  <c r="D6724" i="106"/>
  <c r="B6725" i="106"/>
  <c r="D6725" i="106" s="1"/>
  <c r="B6726" i="106"/>
  <c r="D6726" i="106"/>
  <c r="B6727" i="106"/>
  <c r="D6727" i="106" s="1"/>
  <c r="B6728" i="106"/>
  <c r="D6728" i="106" s="1"/>
  <c r="B6729" i="106"/>
  <c r="D6729" i="106" s="1"/>
  <c r="B6730" i="106"/>
  <c r="D6730" i="106"/>
  <c r="B6731" i="106"/>
  <c r="D6731" i="106"/>
  <c r="B6732" i="106"/>
  <c r="D6732" i="106"/>
  <c r="B6733" i="106"/>
  <c r="D6733" i="106" s="1"/>
  <c r="B6734" i="106"/>
  <c r="D6734" i="106"/>
  <c r="B6735" i="106"/>
  <c r="D6735" i="106"/>
  <c r="B6736" i="106"/>
  <c r="D6736" i="106" s="1"/>
  <c r="B6737" i="106"/>
  <c r="D6737" i="106" s="1"/>
  <c r="B6738" i="106"/>
  <c r="D6738" i="106" s="1"/>
  <c r="B6739" i="106"/>
  <c r="D6739" i="106"/>
  <c r="B6740" i="106"/>
  <c r="D6740" i="106"/>
  <c r="B6741" i="106"/>
  <c r="D6741" i="106" s="1"/>
  <c r="B6742" i="106"/>
  <c r="D6742" i="106"/>
  <c r="B6743" i="106"/>
  <c r="D6743" i="106" s="1"/>
  <c r="B6744" i="106"/>
  <c r="D6744" i="106"/>
  <c r="B6745" i="106"/>
  <c r="D6745" i="106" s="1"/>
  <c r="B6746" i="106"/>
  <c r="D6746" i="106" s="1"/>
  <c r="B6747" i="106"/>
  <c r="D6747" i="106"/>
  <c r="B6748" i="106"/>
  <c r="D6748" i="106"/>
  <c r="B6749" i="106"/>
  <c r="D6749" i="106" s="1"/>
  <c r="B6750" i="106"/>
  <c r="D6750" i="106"/>
  <c r="B6751" i="106"/>
  <c r="D6751" i="106" s="1"/>
  <c r="B6752" i="106"/>
  <c r="D6752" i="106" s="1"/>
  <c r="B6753" i="106"/>
  <c r="D6753" i="106" s="1"/>
  <c r="B6754" i="106"/>
  <c r="D6754" i="106"/>
  <c r="B6755" i="106"/>
  <c r="D6755" i="106"/>
  <c r="B6756" i="106"/>
  <c r="D6756" i="106" s="1"/>
  <c r="B6757" i="106"/>
  <c r="D6757" i="106" s="1"/>
  <c r="B6758" i="106"/>
  <c r="D6758" i="106"/>
  <c r="B6759" i="106"/>
  <c r="D6759" i="106" s="1"/>
  <c r="B6760" i="106"/>
  <c r="D6760" i="106"/>
  <c r="B6761" i="106"/>
  <c r="D6761" i="106" s="1"/>
  <c r="B6762" i="106"/>
  <c r="D6762" i="106"/>
  <c r="B6763" i="106"/>
  <c r="D6763" i="106"/>
  <c r="B6764" i="106"/>
  <c r="D6764" i="106"/>
  <c r="B6765" i="106"/>
  <c r="D6765" i="106" s="1"/>
  <c r="B6766" i="106"/>
  <c r="D6766" i="106" s="1"/>
  <c r="B6767" i="106"/>
  <c r="D6767" i="106" s="1"/>
  <c r="B6768" i="106"/>
  <c r="D6768" i="106" s="1"/>
  <c r="B6769" i="106"/>
  <c r="D6769" i="106" s="1"/>
  <c r="B6770" i="106"/>
  <c r="D6770" i="106"/>
  <c r="B6771" i="106"/>
  <c r="D6771" i="106" s="1"/>
  <c r="B6772" i="106"/>
  <c r="D6772" i="106" s="1"/>
  <c r="B6773" i="106"/>
  <c r="D6773" i="106" s="1"/>
  <c r="B6774" i="106"/>
  <c r="D6774" i="106"/>
  <c r="B6775" i="106"/>
  <c r="D6775" i="106" s="1"/>
  <c r="B6776" i="106"/>
  <c r="D6776" i="106" s="1"/>
  <c r="B6777" i="106"/>
  <c r="D6777" i="106" s="1"/>
  <c r="B6778" i="106"/>
  <c r="D6778" i="106"/>
  <c r="B6779" i="106"/>
  <c r="D6779" i="106"/>
  <c r="B6780" i="106"/>
  <c r="D6780" i="106"/>
  <c r="B6781" i="106"/>
  <c r="D6781" i="106" s="1"/>
  <c r="B6782" i="106"/>
  <c r="D6782" i="106" s="1"/>
  <c r="B6783" i="106"/>
  <c r="D6783" i="106"/>
  <c r="B6784" i="106"/>
  <c r="D6784" i="106" s="1"/>
  <c r="B6785" i="106"/>
  <c r="D6785" i="106" s="1"/>
  <c r="B6786" i="106"/>
  <c r="D6786" i="106" s="1"/>
  <c r="B6787" i="106"/>
  <c r="D6787" i="106" s="1"/>
  <c r="B6788" i="106"/>
  <c r="D6788" i="106"/>
  <c r="B6789" i="106"/>
  <c r="D6789" i="106" s="1"/>
  <c r="B6790" i="106"/>
  <c r="D6790" i="106"/>
  <c r="B6791" i="106"/>
  <c r="D6791" i="106" s="1"/>
  <c r="B6792" i="106"/>
  <c r="D6792" i="106" s="1"/>
  <c r="B6793" i="106"/>
  <c r="D6793" i="106" s="1"/>
  <c r="B6794" i="106"/>
  <c r="D6794" i="106"/>
  <c r="B6795" i="106"/>
  <c r="D6795" i="106"/>
  <c r="B6796" i="106"/>
  <c r="D6796" i="106"/>
  <c r="B6797" i="106"/>
  <c r="D6797" i="106" s="1"/>
  <c r="B6798" i="106"/>
  <c r="D6798" i="106"/>
  <c r="B6799" i="106"/>
  <c r="D6799" i="106"/>
  <c r="B6800" i="106"/>
  <c r="D6800" i="106" s="1"/>
  <c r="B6801" i="106"/>
  <c r="D6801" i="106" s="1"/>
  <c r="B6802" i="106"/>
  <c r="D6802" i="106" s="1"/>
  <c r="B6803" i="106"/>
  <c r="D6803" i="106"/>
  <c r="B6804" i="106"/>
  <c r="D6804" i="106"/>
  <c r="B6805" i="106"/>
  <c r="D6805" i="106" s="1"/>
  <c r="B6806" i="106"/>
  <c r="D6806" i="106"/>
  <c r="B6807" i="106"/>
  <c r="D6807" i="106" s="1"/>
  <c r="B6808" i="106"/>
  <c r="D6808" i="106"/>
  <c r="B6809" i="106"/>
  <c r="D6809" i="106" s="1"/>
  <c r="B6810" i="106"/>
  <c r="D6810" i="106" s="1"/>
  <c r="B6811" i="106"/>
  <c r="D6811" i="106"/>
  <c r="B6812" i="106"/>
  <c r="D6812" i="106"/>
  <c r="B6813" i="106"/>
  <c r="D6813" i="106" s="1"/>
  <c r="B6814" i="106"/>
  <c r="D6814" i="106"/>
  <c r="B6815" i="106"/>
  <c r="D6815" i="106" s="1"/>
  <c r="B6816" i="106"/>
  <c r="D6816" i="106" s="1"/>
  <c r="B6817" i="106"/>
  <c r="D6817" i="106" s="1"/>
  <c r="B6818" i="106"/>
  <c r="D6818" i="106"/>
  <c r="B6819" i="106"/>
  <c r="D6819" i="106"/>
  <c r="B6820" i="106"/>
  <c r="D6820" i="106" s="1"/>
  <c r="B6821" i="106"/>
  <c r="D6821" i="106" s="1"/>
  <c r="B6822" i="106"/>
  <c r="D6822" i="106"/>
  <c r="B6823" i="106"/>
  <c r="D6823" i="106" s="1"/>
  <c r="B6824" i="106"/>
  <c r="D6824" i="106"/>
  <c r="B6825" i="106"/>
  <c r="D6825" i="106" s="1"/>
  <c r="B6826" i="106"/>
  <c r="D6826" i="106"/>
  <c r="B6827" i="106"/>
  <c r="D6827" i="106"/>
  <c r="B6828" i="106"/>
  <c r="D6828" i="106"/>
  <c r="B6829" i="106"/>
  <c r="D6829" i="106" s="1"/>
  <c r="B6830" i="106"/>
  <c r="D6830" i="106" s="1"/>
  <c r="B6831" i="106"/>
  <c r="D6831" i="106" s="1"/>
  <c r="B6832" i="106"/>
  <c r="D6832" i="106" s="1"/>
  <c r="B6841" i="106"/>
  <c r="D6841" i="106" s="1"/>
  <c r="B6842" i="106"/>
  <c r="D6842" i="106"/>
  <c r="B6843" i="106"/>
  <c r="D6843" i="106" s="1"/>
  <c r="B6844" i="106"/>
  <c r="D6844" i="106" s="1"/>
  <c r="B6845" i="106"/>
  <c r="D6845" i="106" s="1"/>
  <c r="B6846" i="106"/>
  <c r="D6846" i="106"/>
  <c r="B6847" i="106"/>
  <c r="D6847" i="106" s="1"/>
  <c r="K7" i="29"/>
  <c r="F34" i="34"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90" i="106"/>
  <c r="D6890" i="106" s="1"/>
  <c r="K27" i="29"/>
  <c r="B6892" i="106"/>
  <c r="D6892" i="106" s="1"/>
  <c r="K28" i="29"/>
  <c r="B6893" i="106" s="1"/>
  <c r="D6893" i="106" s="1"/>
  <c r="B6894" i="106"/>
  <c r="D6894" i="106" s="1"/>
  <c r="K29" i="29"/>
  <c r="F48" i="34" s="1"/>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c r="B6946" i="106"/>
  <c r="D6946" i="106"/>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s="1"/>
  <c r="B6965" i="106"/>
  <c r="D6965" i="106" s="1"/>
  <c r="B6966" i="106"/>
  <c r="D6966" i="106"/>
  <c r="B6967" i="106"/>
  <c r="D6967" i="106"/>
  <c r="B6968" i="106"/>
  <c r="D6968" i="106"/>
  <c r="B6969" i="106"/>
  <c r="D6969" i="106" s="1"/>
  <c r="B6970" i="106"/>
  <c r="D6970" i="106" s="1"/>
  <c r="B6971" i="106"/>
  <c r="D6971" i="106"/>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4" i="106"/>
  <c r="D7014" i="106" s="1"/>
  <c r="B7016" i="106"/>
  <c r="D7016" i="106" s="1"/>
  <c r="K111" i="29"/>
  <c r="B7017" i="106"/>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J127" i="29"/>
  <c r="B7034" i="106" s="1"/>
  <c r="D7034" i="106" s="1"/>
  <c r="B7035" i="106"/>
  <c r="D7035" i="106" s="1"/>
  <c r="B7036" i="106"/>
  <c r="D7036" i="106" s="1"/>
  <c r="J129" i="29"/>
  <c r="B7038" i="106" s="1"/>
  <c r="D7038" i="106" s="1"/>
  <c r="B7039" i="106"/>
  <c r="D7039" i="106" s="1"/>
  <c r="B7040" i="106"/>
  <c r="D7040" i="106"/>
  <c r="B7043" i="106"/>
  <c r="D7043" i="106"/>
  <c r="B7044" i="106"/>
  <c r="D7044" i="106"/>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s="1"/>
  <c r="D7064" i="106" s="1"/>
  <c r="B7065" i="106"/>
  <c r="D7065" i="106" s="1"/>
  <c r="B7066" i="106"/>
  <c r="D7066" i="106" s="1"/>
  <c r="B7067" i="106"/>
  <c r="D7067" i="106" s="1"/>
  <c r="B7069" i="106"/>
  <c r="D7069" i="106" s="1"/>
  <c r="I204" i="29"/>
  <c r="B7071" i="106" s="1"/>
  <c r="D7071" i="106" s="1"/>
  <c r="B7073" i="106"/>
  <c r="D7073" i="106" s="1"/>
  <c r="B7075" i="106"/>
  <c r="D7075" i="106" s="1"/>
  <c r="B7076" i="106"/>
  <c r="D7076" i="106" s="1"/>
  <c r="B7077" i="106"/>
  <c r="D7077" i="106" s="1"/>
  <c r="B7078" i="106"/>
  <c r="D7078" i="106" s="1"/>
  <c r="B7079" i="106"/>
  <c r="D7079" i="106" s="1"/>
  <c r="B7081" i="106"/>
  <c r="D7081" i="106" s="1"/>
  <c r="B7083" i="106"/>
  <c r="D7083" i="106" s="1"/>
  <c r="B7085" i="106"/>
  <c r="D7085" i="106" s="1"/>
  <c r="B7086" i="106"/>
  <c r="D7086" i="106" s="1"/>
  <c r="B7087" i="106"/>
  <c r="D7087" i="106" s="1"/>
  <c r="B7089" i="106"/>
  <c r="D7089"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c r="B7166" i="106"/>
  <c r="D7166" i="106" s="1"/>
  <c r="B7167" i="106"/>
  <c r="D7167" i="106" s="1"/>
  <c r="B7168" i="106"/>
  <c r="D7168" i="106" s="1"/>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c r="D7213" i="106" s="1"/>
  <c r="H329" i="29"/>
  <c r="D331" i="29"/>
  <c r="B7217" i="106" s="1"/>
  <c r="D7217" i="106" s="1"/>
  <c r="G331" i="29"/>
  <c r="B7220" i="106" s="1"/>
  <c r="D7220" i="106" s="1"/>
  <c r="I331" i="29"/>
  <c r="B7222" i="106" s="1"/>
  <c r="D7222" i="106" s="1"/>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c r="B7655" i="106"/>
  <c r="D7655" i="106" s="1"/>
  <c r="B7656" i="106"/>
  <c r="D7656" i="106"/>
  <c r="B7657" i="106"/>
  <c r="D7657" i="106"/>
  <c r="B7658" i="106"/>
  <c r="D7658" i="106"/>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c r="B7669" i="106"/>
  <c r="D7669" i="106" s="1"/>
  <c r="B7670" i="106"/>
  <c r="D7670" i="106" s="1"/>
  <c r="B7671" i="106"/>
  <c r="D7671" i="106" s="1"/>
  <c r="B7672" i="106"/>
  <c r="D7672" i="106"/>
  <c r="B7673" i="106"/>
  <c r="D7673" i="106"/>
  <c r="B7674" i="106"/>
  <c r="D7674" i="106"/>
  <c r="B7675" i="106"/>
  <c r="D7675" i="106" s="1"/>
  <c r="B7676" i="106"/>
  <c r="D7676" i="106" s="1"/>
  <c r="B7677" i="106"/>
  <c r="D7677" i="106"/>
  <c r="B7678" i="106"/>
  <c r="D7678" i="106" s="1"/>
  <c r="B7679" i="106"/>
  <c r="D7679" i="106" s="1"/>
  <c r="B7680" i="106"/>
  <c r="D7680" i="106" s="1"/>
  <c r="B7681" i="106"/>
  <c r="D7681" i="106" s="1"/>
  <c r="B7682" i="106"/>
  <c r="D7682" i="106"/>
  <c r="B7683" i="106"/>
  <c r="D7683" i="106" s="1"/>
  <c r="B7684" i="106"/>
  <c r="D7684" i="106"/>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c r="B7699" i="106"/>
  <c r="D7699" i="106"/>
  <c r="B7700" i="106"/>
  <c r="D7700" i="106" s="1"/>
  <c r="B7701" i="106"/>
  <c r="D7701" i="106"/>
  <c r="B7702" i="106"/>
  <c r="D7702" i="106"/>
  <c r="B7703" i="106"/>
  <c r="D7703" i="106" s="1"/>
  <c r="B7704" i="106"/>
  <c r="D7704" i="106" s="1"/>
  <c r="B7706" i="106"/>
  <c r="D7706" i="106" s="1"/>
  <c r="B7707" i="106"/>
  <c r="D7707" i="106"/>
  <c r="B7708" i="106"/>
  <c r="D7708" i="106" s="1"/>
  <c r="B7709" i="106"/>
  <c r="D7709" i="106"/>
  <c r="B7710" i="106"/>
  <c r="D7710" i="106"/>
  <c r="B7711" i="106"/>
  <c r="D7711" i="106" s="1"/>
  <c r="B7712" i="106"/>
  <c r="D7712" i="106" s="1"/>
  <c r="B7713" i="106"/>
  <c r="D7713" i="106"/>
  <c r="B7714" i="106"/>
  <c r="D7714" i="106"/>
  <c r="B7715" i="106"/>
  <c r="D7715" i="106"/>
  <c r="B7716" i="106"/>
  <c r="D7716" i="106" s="1"/>
  <c r="B7717" i="106"/>
  <c r="D7717" i="106"/>
  <c r="B7718" i="106"/>
  <c r="D7718" i="106" s="1"/>
  <c r="B7719" i="106"/>
  <c r="D7719" i="106"/>
  <c r="B7720" i="106"/>
  <c r="D7720" i="106" s="1"/>
  <c r="B7721" i="106"/>
  <c r="D7721" i="106" s="1"/>
  <c r="B7722" i="106"/>
  <c r="D7722" i="106"/>
  <c r="B7723" i="106"/>
  <c r="D7723" i="106"/>
  <c r="B7724" i="106"/>
  <c r="D7724" i="106" s="1"/>
  <c r="B7725" i="106"/>
  <c r="D7725" i="106" s="1"/>
  <c r="B7728" i="106"/>
  <c r="D7728" i="106" s="1"/>
  <c r="B7731" i="106"/>
  <c r="D7731" i="106" s="1"/>
  <c r="B7735" i="106"/>
  <c r="D7735" i="106"/>
  <c r="B7736" i="106"/>
  <c r="D7736" i="106"/>
  <c r="B7737" i="106"/>
  <c r="D7737" i="106"/>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D26" i="108"/>
  <c r="F26" i="108"/>
  <c r="G26" i="108"/>
  <c r="E27" i="108"/>
  <c r="G27" i="108"/>
  <c r="F31" i="108"/>
  <c r="G28" i="108"/>
  <c r="E31" i="108"/>
  <c r="G31" i="108"/>
  <c r="E33"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C39" i="34"/>
  <c r="D39" i="34"/>
  <c r="F39" i="34"/>
  <c r="C40" i="34"/>
  <c r="D40" i="34"/>
  <c r="C41" i="34"/>
  <c r="D41" i="34"/>
  <c r="C42" i="34"/>
  <c r="D42" i="34"/>
  <c r="F42" i="34"/>
  <c r="C43" i="34"/>
  <c r="D43" i="34"/>
  <c r="C44" i="34"/>
  <c r="D44" i="34"/>
  <c r="C45" i="34"/>
  <c r="D45" i="34"/>
  <c r="C46" i="34"/>
  <c r="D46" i="34"/>
  <c r="C47" i="34"/>
  <c r="D47" i="34"/>
  <c r="F47" i="34"/>
  <c r="C48" i="34"/>
  <c r="D48" i="34"/>
  <c r="C49" i="34"/>
  <c r="D49" i="34"/>
  <c r="C50" i="34"/>
  <c r="D50" i="34"/>
  <c r="C51" i="34"/>
  <c r="D51" i="34"/>
  <c r="C52" i="34"/>
  <c r="C53" i="34"/>
  <c r="D53" i="34"/>
  <c r="C56" i="34"/>
  <c r="C57" i="34"/>
  <c r="D57" i="34"/>
  <c r="F60" i="34"/>
  <c r="C61" i="34"/>
  <c r="C62" i="34"/>
  <c r="C63" i="34"/>
  <c r="D63" i="34"/>
  <c r="C64" i="34"/>
  <c r="F66" i="34"/>
  <c r="C67" i="34"/>
  <c r="D67" i="34"/>
  <c r="C68" i="34"/>
  <c r="D68" i="34"/>
  <c r="F68" i="34"/>
  <c r="C69" i="34"/>
  <c r="D69" i="34"/>
  <c r="F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C49" i="8"/>
  <c r="B4" i="7"/>
  <c r="B1744" i="106" s="1"/>
  <c r="D1744" i="106" s="1"/>
  <c r="B5" i="7"/>
  <c r="B1745" i="106" s="1"/>
  <c r="D1745" i="106" s="1"/>
  <c r="B6" i="7"/>
  <c r="D6" i="7" s="1"/>
  <c r="B1762" i="106" s="1"/>
  <c r="D1762" i="106" s="1"/>
  <c r="B7" i="7"/>
  <c r="B8" i="7"/>
  <c r="B1748" i="106" s="1"/>
  <c r="D1748" i="106" s="1"/>
  <c r="B9" i="7"/>
  <c r="B10" i="7"/>
  <c r="B1749" i="106" s="1"/>
  <c r="D1749" i="106" s="1"/>
  <c r="B11" i="7"/>
  <c r="B12" i="7"/>
  <c r="B1753" i="106" s="1"/>
  <c r="D1753" i="106" s="1"/>
  <c r="B13" i="7"/>
  <c r="B3725" i="106" s="1"/>
  <c r="D3725" i="106" s="1"/>
  <c r="B14" i="7"/>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31" i="29" s="1"/>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D82" i="5"/>
  <c r="B5348" i="106"/>
  <c r="D5348" i="106" s="1"/>
  <c r="C93" i="5"/>
  <c r="B5112" i="106"/>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F114" i="5"/>
  <c r="F5" i="4" s="1"/>
  <c r="B3408" i="106" s="1"/>
  <c r="D3408" i="106" s="1"/>
  <c r="B5592" i="106"/>
  <c r="D5592" i="106" s="1"/>
  <c r="G114" i="5"/>
  <c r="B5741" i="106" s="1"/>
  <c r="D5741" i="106" s="1"/>
  <c r="C121" i="5"/>
  <c r="B5132" i="106" s="1"/>
  <c r="D5132" i="106" s="1"/>
  <c r="D121" i="5"/>
  <c r="B5367" i="106" s="1"/>
  <c r="D5367" i="106" s="1"/>
  <c r="E121" i="5"/>
  <c r="B5534" i="106" s="1"/>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D131" i="5"/>
  <c r="B5369" i="106" s="1"/>
  <c r="D5369" i="106" s="1"/>
  <c r="C140" i="5"/>
  <c r="B5161" i="106" s="1"/>
  <c r="D5161" i="106" s="1"/>
  <c r="D140" i="5"/>
  <c r="B5383" i="106" s="1"/>
  <c r="D5383" i="106" s="1"/>
  <c r="G140" i="5"/>
  <c r="G144" i="5"/>
  <c r="B5756" i="106" s="1"/>
  <c r="D5756" i="106" s="1"/>
  <c r="G154" i="5"/>
  <c r="B4357" i="106" s="1"/>
  <c r="D4357" i="106" s="1"/>
  <c r="C144" i="5"/>
  <c r="B5165" i="106"/>
  <c r="D5165" i="106" s="1"/>
  <c r="C154" i="5"/>
  <c r="B5178" i="106" s="1"/>
  <c r="D5178" i="106" s="1"/>
  <c r="D154" i="5"/>
  <c r="B5394" i="106" s="1"/>
  <c r="D5394" i="106" s="1"/>
  <c r="E172" i="5"/>
  <c r="H172" i="5"/>
  <c r="I172" i="5"/>
  <c r="J172" i="5"/>
  <c r="B6396" i="106"/>
  <c r="D6396" i="106" s="1"/>
  <c r="K172" i="5"/>
  <c r="B5000" i="106" s="1"/>
  <c r="D5000" i="106" s="1"/>
  <c r="K173" i="5"/>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K178" i="5"/>
  <c r="B4951" i="106" s="1"/>
  <c r="D4951" i="106" s="1"/>
  <c r="C184" i="5"/>
  <c r="B5232" i="106"/>
  <c r="D5232" i="106" s="1"/>
  <c r="D184" i="5"/>
  <c r="B5425" i="106" s="1"/>
  <c r="D5425" i="106" s="1"/>
  <c r="F184" i="5"/>
  <c r="B5658" i="106" s="1"/>
  <c r="D5658" i="106" s="1"/>
  <c r="G184" i="5"/>
  <c r="B5784" i="106" s="1"/>
  <c r="D5784" i="106" s="1"/>
  <c r="H184" i="5"/>
  <c r="B5908" i="106"/>
  <c r="D5908" i="106" s="1"/>
  <c r="K184" i="5"/>
  <c r="B6016" i="106" s="1"/>
  <c r="D6016" i="106" s="1"/>
  <c r="D191" i="5"/>
  <c r="B4396" i="106"/>
  <c r="D4396" i="106" s="1"/>
  <c r="F191" i="5"/>
  <c r="G191" i="5"/>
  <c r="G201" i="5"/>
  <c r="B6409" i="106"/>
  <c r="D6409"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7041" i="106"/>
  <c r="D7041" i="106" s="1"/>
  <c r="B4442" i="106"/>
  <c r="D4442" i="106" s="1"/>
  <c r="D14" i="4"/>
  <c r="B2570" i="106" s="1"/>
  <c r="D2570" i="106" s="1"/>
  <c r="F14" i="4"/>
  <c r="B2597" i="106" s="1"/>
  <c r="D2597" i="106" s="1"/>
  <c r="C41" i="3"/>
  <c r="B93" i="106" s="1"/>
  <c r="D93" i="106" s="1"/>
  <c r="D7" i="118"/>
  <c r="D8" i="118"/>
  <c r="D9" i="118"/>
  <c r="H14" i="118"/>
  <c r="H19" i="118"/>
  <c r="H24" i="118"/>
  <c r="D22" i="37"/>
  <c r="J22" i="37"/>
  <c r="L22" i="37"/>
  <c r="D4" i="7"/>
  <c r="B1760" i="106" s="1"/>
  <c r="D1760" i="106" s="1"/>
  <c r="B5847" i="106"/>
  <c r="D5847" i="106" s="1"/>
  <c r="J173" i="5"/>
  <c r="F106" i="34"/>
  <c r="B1746" i="106"/>
  <c r="D1746" i="106" s="1"/>
  <c r="D15" i="7"/>
  <c r="B1772" i="106" s="1"/>
  <c r="D1772" i="106" s="1"/>
  <c r="J331" i="29" l="1"/>
  <c r="B7223" i="106" s="1"/>
  <c r="D7223" i="106" s="1"/>
  <c r="J204" i="29"/>
  <c r="B7072" i="106" s="1"/>
  <c r="D7072" i="106" s="1"/>
  <c r="B3674" i="106"/>
  <c r="D3674" i="106" s="1"/>
  <c r="K15" i="4"/>
  <c r="B3573" i="106" s="1"/>
  <c r="D3573" i="106" s="1"/>
  <c r="B4156" i="106"/>
  <c r="D4156" i="106" s="1"/>
  <c r="H202" i="29"/>
  <c r="B1375" i="106" s="1"/>
  <c r="D1375" i="106" s="1"/>
  <c r="B1107" i="106"/>
  <c r="D1107" i="106" s="1"/>
  <c r="F38" i="34"/>
  <c r="K6" i="4"/>
  <c r="B3570" i="106" s="1"/>
  <c r="D3570" i="106" s="1"/>
  <c r="B6014" i="106"/>
  <c r="D6014" i="106" s="1"/>
  <c r="F40" i="34"/>
  <c r="B6879" i="106"/>
  <c r="D6879" i="106" s="1"/>
  <c r="K41" i="3"/>
  <c r="B3568" i="106" s="1"/>
  <c r="D3568" i="106" s="1"/>
  <c r="B3565" i="106"/>
  <c r="D3565" i="106" s="1"/>
  <c r="B1329" i="106"/>
  <c r="D1329" i="106" s="1"/>
  <c r="F61" i="34"/>
  <c r="H109" i="5"/>
  <c r="B6025" i="106" s="1"/>
  <c r="D6025" i="106" s="1"/>
  <c r="D5" i="4"/>
  <c r="B3406" i="106" s="1"/>
  <c r="D3406" i="106" s="1"/>
  <c r="B5360" i="106"/>
  <c r="D5360" i="106" s="1"/>
  <c r="L305" i="29"/>
  <c r="B7033" i="106"/>
  <c r="D7033" i="106" s="1"/>
  <c r="I129" i="29"/>
  <c r="B7037" i="106" s="1"/>
  <c r="D7037" i="106" s="1"/>
  <c r="B6885" i="106"/>
  <c r="D6885" i="106" s="1"/>
  <c r="F43" i="34"/>
  <c r="B5102" i="106"/>
  <c r="D5102" i="106" s="1"/>
  <c r="F94" i="34"/>
  <c r="K109" i="5"/>
  <c r="K4" i="4" s="1"/>
  <c r="B6891" i="106"/>
  <c r="D6891" i="106" s="1"/>
  <c r="F46" i="34"/>
  <c r="I173" i="5"/>
  <c r="B4363" i="106"/>
  <c r="D4363" i="106" s="1"/>
  <c r="B6289" i="106"/>
  <c r="D6289" i="106" s="1"/>
  <c r="H44" i="4"/>
  <c r="B6191" i="106"/>
  <c r="D6191" i="106" s="1"/>
  <c r="J41" i="3"/>
  <c r="B6216" i="106" s="1"/>
  <c r="D6216" i="106" s="1"/>
  <c r="J274" i="5"/>
  <c r="B7054" i="106" s="1"/>
  <c r="D7054" i="106" s="1"/>
  <c r="B6400" i="106"/>
  <c r="D6400" i="106" s="1"/>
  <c r="G5" i="4"/>
  <c r="B3409" i="106" s="1"/>
  <c r="D3409" i="106" s="1"/>
  <c r="K274" i="5"/>
  <c r="K7" i="4" s="1"/>
  <c r="B3718" i="106" s="1"/>
  <c r="D3718" i="106" s="1"/>
  <c r="F44" i="34"/>
  <c r="E138" i="29"/>
  <c r="B4203" i="106" s="1"/>
  <c r="D4203" i="106" s="1"/>
  <c r="B4202" i="106"/>
  <c r="D4202" i="106" s="1"/>
  <c r="B5899" i="106"/>
  <c r="D5899" i="106" s="1"/>
  <c r="H173" i="5"/>
  <c r="H275" i="5" s="1"/>
  <c r="F50" i="34"/>
  <c r="B83" i="36"/>
  <c r="F130" i="34"/>
  <c r="B7727" i="106"/>
  <c r="D7727" i="106" s="1"/>
  <c r="G33" i="108"/>
  <c r="B1131" i="106"/>
  <c r="D1131" i="106" s="1"/>
  <c r="E102" i="29"/>
  <c r="B2790" i="106" s="1"/>
  <c r="D2790" i="106" s="1"/>
  <c r="D36" i="108"/>
  <c r="D341" i="29"/>
  <c r="F104" i="34"/>
  <c r="G35" i="108"/>
  <c r="D31" i="108"/>
  <c r="K349" i="29"/>
  <c r="B3676" i="106" s="1"/>
  <c r="D3676" i="106" s="1"/>
  <c r="I76" i="4"/>
  <c r="B3318" i="106" s="1"/>
  <c r="D3318" i="106" s="1"/>
  <c r="F49" i="34"/>
  <c r="E35" i="108"/>
  <c r="L41" i="3"/>
  <c r="B2917" i="106" s="1"/>
  <c r="D2917" i="106" s="1"/>
  <c r="G38" i="108"/>
  <c r="B1134" i="106"/>
  <c r="D1134" i="106" s="1"/>
  <c r="D11" i="37"/>
  <c r="H29" i="118"/>
  <c r="B4268" i="106"/>
  <c r="D4268" i="106" s="1"/>
  <c r="D60" i="36"/>
  <c r="D59" i="36"/>
  <c r="K84" i="29"/>
  <c r="C14" i="4"/>
  <c r="B2558" i="106" s="1"/>
  <c r="D2558" i="106" s="1"/>
  <c r="E30" i="108"/>
  <c r="G30" i="108"/>
  <c r="F27" i="108"/>
  <c r="E13" i="145"/>
  <c r="G13" i="145" s="1"/>
  <c r="B6848" i="106"/>
  <c r="D6848" i="106" s="1"/>
  <c r="C5" i="4"/>
  <c r="B3405" i="106" s="1"/>
  <c r="D3405" i="106" s="1"/>
  <c r="B5096" i="106"/>
  <c r="D5096" i="106" s="1"/>
  <c r="B122" i="106"/>
  <c r="D122" i="106" s="1"/>
  <c r="E150" i="29"/>
  <c r="B1242" i="106" s="1"/>
  <c r="D1242" i="106" s="1"/>
  <c r="F28" i="108"/>
  <c r="F40" i="108" s="1"/>
  <c r="G42" i="108" s="1"/>
  <c r="E28" i="108"/>
  <c r="B1223" i="106"/>
  <c r="D1223" i="106" s="1"/>
  <c r="D5" i="7"/>
  <c r="B1761" i="106" s="1"/>
  <c r="D1761" i="106" s="1"/>
  <c r="B1364" i="106"/>
  <c r="D1364" i="106" s="1"/>
  <c r="F65" i="34"/>
  <c r="K178" i="29"/>
  <c r="F13" i="4" s="1"/>
  <c r="B2596" i="106" s="1"/>
  <c r="D2596" i="106" s="1"/>
  <c r="G29" i="108"/>
  <c r="E29" i="108"/>
  <c r="D53" i="36"/>
  <c r="B169" i="106"/>
  <c r="D169" i="106" s="1"/>
  <c r="B1511" i="106"/>
  <c r="D1511" i="106" s="1"/>
  <c r="K223" i="29"/>
  <c r="G12" i="4" s="1"/>
  <c r="B2607" i="106" s="1"/>
  <c r="D2607" i="106" s="1"/>
  <c r="D56" i="36"/>
  <c r="K339" i="29"/>
  <c r="B3670" i="106" s="1"/>
  <c r="D3670" i="106" s="1"/>
  <c r="K341" i="29"/>
  <c r="K13" i="4" s="1"/>
  <c r="B3572" i="106" s="1"/>
  <c r="D3572" i="106" s="1"/>
  <c r="D12" i="7"/>
  <c r="B1769" i="106" s="1"/>
  <c r="D1769" i="106" s="1"/>
  <c r="D58" i="36"/>
  <c r="B3552" i="106"/>
  <c r="D3552" i="106" s="1"/>
  <c r="K16" i="11"/>
  <c r="B2055" i="106" s="1"/>
  <c r="D2055" i="106" s="1"/>
  <c r="F16" i="11"/>
  <c r="B2031" i="106" s="1"/>
  <c r="D2031" i="106" s="1"/>
  <c r="I6" i="4"/>
  <c r="B5011" i="106" s="1"/>
  <c r="D5011" i="106" s="1"/>
  <c r="B4216" i="106"/>
  <c r="D4216" i="106" s="1"/>
  <c r="D18" i="7"/>
  <c r="B4105" i="106" s="1"/>
  <c r="D4105" i="106" s="1"/>
  <c r="B3656" i="106"/>
  <c r="D3656" i="106" s="1"/>
  <c r="H354" i="29"/>
  <c r="B3660" i="106" s="1"/>
  <c r="D3660" i="106" s="1"/>
  <c r="B1352" i="106"/>
  <c r="D1352" i="106" s="1"/>
  <c r="E204" i="29"/>
  <c r="B1353" i="106" s="1"/>
  <c r="D1353" i="106" s="1"/>
  <c r="H4" i="4"/>
  <c r="B2655" i="106" s="1"/>
  <c r="D2655" i="106" s="1"/>
  <c r="G109" i="5"/>
  <c r="G39" i="108"/>
  <c r="B3252" i="106"/>
  <c r="D3252" i="106" s="1"/>
  <c r="F77" i="4"/>
  <c r="B3255" i="106" s="1"/>
  <c r="D3255" i="106" s="1"/>
  <c r="B1795" i="106"/>
  <c r="D1795" i="106" s="1"/>
  <c r="F19" i="7"/>
  <c r="D17" i="7"/>
  <c r="B4104" i="106" s="1"/>
  <c r="D4104" i="106" s="1"/>
  <c r="B6397" i="106"/>
  <c r="D6397" i="106" s="1"/>
  <c r="J6" i="4"/>
  <c r="B6221" i="106" s="1"/>
  <c r="D6221" i="106" s="1"/>
  <c r="D13" i="7"/>
  <c r="B3726" i="106" s="1"/>
  <c r="D3726" i="106" s="1"/>
  <c r="E109" i="5"/>
  <c r="E4" i="4" s="1"/>
  <c r="B2630" i="106" s="1"/>
  <c r="D2630" i="106" s="1"/>
  <c r="B1747" i="106"/>
  <c r="D1747" i="106" s="1"/>
  <c r="D7" i="7"/>
  <c r="B1763" i="106" s="1"/>
  <c r="D1763" i="106" s="1"/>
  <c r="F41" i="34"/>
  <c r="K323" i="29"/>
  <c r="B6889" i="106"/>
  <c r="D6889" i="106" s="1"/>
  <c r="F45" i="34"/>
  <c r="B6853" i="106"/>
  <c r="D6853" i="106" s="1"/>
  <c r="J77" i="4"/>
  <c r="B6262" i="106" s="1"/>
  <c r="D6262" i="106" s="1"/>
  <c r="B6079" i="106"/>
  <c r="D6079" i="106" s="1"/>
  <c r="D24" i="37"/>
  <c r="B4270" i="106" s="1"/>
  <c r="D4270" i="106" s="1"/>
  <c r="B1940" i="106"/>
  <c r="D1940" i="106" s="1"/>
  <c r="D74" i="36"/>
  <c r="B1868" i="106"/>
  <c r="D1868" i="106" s="1"/>
  <c r="H28" i="118"/>
  <c r="B1264" i="106"/>
  <c r="D1264" i="106" s="1"/>
  <c r="H129" i="29"/>
  <c r="B1266" i="106" s="1"/>
  <c r="D1266" i="106" s="1"/>
  <c r="F15" i="145"/>
  <c r="F19" i="145" s="1"/>
  <c r="B1274" i="106"/>
  <c r="D1274" i="106" s="1"/>
  <c r="E26" i="108"/>
  <c r="B7235" i="106"/>
  <c r="D7235" i="106" s="1"/>
  <c r="J354" i="29"/>
  <c r="B7245" i="106" s="1"/>
  <c r="D7245" i="106" s="1"/>
  <c r="B7758" i="106"/>
  <c r="D7758" i="106" s="1"/>
  <c r="J88" i="28"/>
  <c r="F110" i="34"/>
  <c r="C109" i="5"/>
  <c r="B1754" i="106"/>
  <c r="D1754" i="106" s="1"/>
  <c r="D14" i="7"/>
  <c r="B1770" i="106" s="1"/>
  <c r="D1770" i="106" s="1"/>
  <c r="F128" i="34"/>
  <c r="B6301" i="106"/>
  <c r="D6301" i="106" s="1"/>
  <c r="J109" i="5"/>
  <c r="B1308" i="106"/>
  <c r="D1308" i="106" s="1"/>
  <c r="E168" i="29"/>
  <c r="B1309" i="106" s="1"/>
  <c r="D1309" i="106" s="1"/>
  <c r="G172" i="5"/>
  <c r="F72" i="34"/>
  <c r="K286" i="29"/>
  <c r="B3649" i="106"/>
  <c r="D3649" i="106" s="1"/>
  <c r="G354" i="29"/>
  <c r="B3650" i="106" s="1"/>
  <c r="D3650" i="106" s="1"/>
  <c r="B1142" i="106"/>
  <c r="D1142" i="106" s="1"/>
  <c r="E38" i="108"/>
  <c r="B3569" i="106"/>
  <c r="D3569" i="106" s="1"/>
  <c r="B1751" i="106"/>
  <c r="D1751" i="106" s="1"/>
  <c r="D9" i="7"/>
  <c r="B1767" i="106" s="1"/>
  <c r="D1767" i="106" s="1"/>
  <c r="F105" i="34"/>
  <c r="F126" i="34"/>
  <c r="B5147" i="106"/>
  <c r="D5147" i="106" s="1"/>
  <c r="C172" i="5"/>
  <c r="B5599" i="106"/>
  <c r="D5599" i="106" s="1"/>
  <c r="B7011" i="106"/>
  <c r="D7011" i="106" s="1"/>
  <c r="B3317" i="106"/>
  <c r="D3317" i="106" s="1"/>
  <c r="D172" i="5"/>
  <c r="B5412" i="106" s="1"/>
  <c r="D5412" i="106" s="1"/>
  <c r="F127" i="34"/>
  <c r="D109" i="5"/>
  <c r="F129" i="34"/>
  <c r="K26" i="12"/>
  <c r="B7743" i="106" s="1"/>
  <c r="D7743" i="106" s="1"/>
  <c r="F109" i="5"/>
  <c r="B5752" i="106"/>
  <c r="D5752" i="106" s="1"/>
  <c r="L5" i="11"/>
  <c r="B2056" i="106" s="1"/>
  <c r="D2056" i="106" s="1"/>
  <c r="K28" i="118"/>
  <c r="O27" i="118" s="1"/>
  <c r="O29" i="118" s="1"/>
  <c r="B1752" i="106"/>
  <c r="D1752" i="106" s="1"/>
  <c r="D11" i="7"/>
  <c r="B1768" i="106" s="1"/>
  <c r="D1768" i="106" s="1"/>
  <c r="F51" i="34"/>
  <c r="D37" i="108"/>
  <c r="F37" i="108"/>
  <c r="D51" i="36"/>
  <c r="B7231" i="106"/>
  <c r="D7231" i="106" s="1"/>
  <c r="B7211" i="106"/>
  <c r="D7211" i="106" s="1"/>
  <c r="K329" i="29"/>
  <c r="B7215" i="106" s="1"/>
  <c r="D7215" i="106" s="1"/>
  <c r="B3170" i="106"/>
  <c r="D3170" i="106" s="1"/>
  <c r="H76" i="4"/>
  <c r="B3298" i="106" s="1"/>
  <c r="D3298" i="106" s="1"/>
  <c r="B2805" i="106"/>
  <c r="D2805" i="106" s="1"/>
  <c r="B7074" i="106"/>
  <c r="D7074" i="106" s="1"/>
  <c r="F67" i="34"/>
  <c r="B1470" i="106"/>
  <c r="D1470" i="106" s="1"/>
  <c r="B1995" i="106"/>
  <c r="D1995" i="106" s="1"/>
  <c r="I24" i="12"/>
  <c r="K278" i="29"/>
  <c r="B1225" i="106"/>
  <c r="D1225" i="106" s="1"/>
  <c r="C150" i="29"/>
  <c r="B1226" i="106" s="1"/>
  <c r="D1226" i="106" s="1"/>
  <c r="B3619" i="106"/>
  <c r="D3619" i="106" s="1"/>
  <c r="C341" i="29"/>
  <c r="B3621" i="106" s="1"/>
  <c r="D3621" i="106" s="1"/>
  <c r="N23" i="3"/>
  <c r="B284" i="106" s="1"/>
  <c r="D284" i="106" s="1"/>
  <c r="B6840" i="106"/>
  <c r="D6840" i="106" s="1"/>
  <c r="C331" i="29"/>
  <c r="B7216" i="106" s="1"/>
  <c r="D7216" i="106" s="1"/>
  <c r="B2054" i="106"/>
  <c r="D2054" i="106" s="1"/>
  <c r="L13" i="11"/>
  <c r="B2060" i="106" s="1"/>
  <c r="D2060" i="106" s="1"/>
  <c r="K162" i="29"/>
  <c r="B1328" i="106" s="1"/>
  <c r="D1328" i="106" s="1"/>
  <c r="B1146" i="106"/>
  <c r="D1146" i="106" s="1"/>
  <c r="K110" i="29"/>
  <c r="F172" i="5"/>
  <c r="B5644" i="106" s="1"/>
  <c r="D5644" i="106" s="1"/>
  <c r="F21" i="8"/>
  <c r="D6103" i="106"/>
  <c r="K76" i="4"/>
  <c r="B3586" i="106" s="1"/>
  <c r="D358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0" i="106"/>
  <c r="B7230" i="106"/>
  <c r="D7230" i="106" s="1"/>
  <c r="I341" i="29"/>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D274" i="5"/>
  <c r="B7270" i="106"/>
  <c r="C34" i="131"/>
  <c r="B5914" i="106" l="1"/>
  <c r="D5914" i="106" s="1"/>
  <c r="K166" i="29"/>
  <c r="E16" i="4" s="1"/>
  <c r="D7252" i="106"/>
  <c r="B6022" i="106"/>
  <c r="D6022" i="106" s="1"/>
  <c r="B6028" i="106"/>
  <c r="D6028" i="106" s="1"/>
  <c r="D57" i="36"/>
  <c r="I77" i="4"/>
  <c r="B3319" i="106" s="1"/>
  <c r="D3319" i="106" s="1"/>
  <c r="H6" i="4"/>
  <c r="B5906" i="106"/>
  <c r="D5906" i="106" s="1"/>
  <c r="D40" i="108"/>
  <c r="E42" i="108" s="1"/>
  <c r="J16" i="4"/>
  <c r="B6226" i="106" s="1"/>
  <c r="D6226" i="106" s="1"/>
  <c r="D173" i="5"/>
  <c r="B5421" i="106" s="1"/>
  <c r="D5421" i="106" s="1"/>
  <c r="D7254" i="106"/>
  <c r="K275" i="5"/>
  <c r="B6023" i="106" s="1"/>
  <c r="D6023" i="106" s="1"/>
  <c r="H150" i="29"/>
  <c r="B1273" i="106" s="1"/>
  <c r="D1273" i="106" s="1"/>
  <c r="B1381" i="106"/>
  <c r="D1381" i="106" s="1"/>
  <c r="F173" i="5"/>
  <c r="B5653" i="106" s="1"/>
  <c r="D5653" i="106" s="1"/>
  <c r="B1474" i="106"/>
  <c r="D1474" i="106" s="1"/>
  <c r="B3672" i="106"/>
  <c r="D3672" i="106" s="1"/>
  <c r="L16" i="11"/>
  <c r="B2061" i="106" s="1"/>
  <c r="D2061" i="106" s="1"/>
  <c r="B7207" i="106"/>
  <c r="D7207" i="106" s="1"/>
  <c r="J13" i="4"/>
  <c r="B7042" i="106" s="1"/>
  <c r="D7042" i="106" s="1"/>
  <c r="B5121" i="106"/>
  <c r="D5121" i="106" s="1"/>
  <c r="C4" i="4"/>
  <c r="B2551" i="106" s="1"/>
  <c r="D2551" i="106" s="1"/>
  <c r="K331" i="29"/>
  <c r="B7224" i="106" s="1"/>
  <c r="D7224" i="106" s="1"/>
  <c r="D19" i="7"/>
  <c r="B1775" i="106" s="1"/>
  <c r="D1775" i="106" s="1"/>
  <c r="H77" i="4"/>
  <c r="B3299" i="106" s="1"/>
  <c r="D3299" i="106" s="1"/>
  <c r="D7251" i="106"/>
  <c r="C114" i="29"/>
  <c r="B757" i="106" s="1"/>
  <c r="D757" i="106" s="1"/>
  <c r="G15" i="145"/>
  <c r="J4" i="4"/>
  <c r="B6220" i="106" s="1"/>
  <c r="D6220" i="106" s="1"/>
  <c r="J275" i="5"/>
  <c r="B6352" i="106"/>
  <c r="D6352" i="106" s="1"/>
  <c r="D30" i="36"/>
  <c r="B7760" i="106"/>
  <c r="D7760" i="106" s="1"/>
  <c r="F274" i="5"/>
  <c r="F275" i="5" s="1"/>
  <c r="B5720" i="106" s="1"/>
  <c r="D5720" i="106" s="1"/>
  <c r="B1879" i="106"/>
  <c r="D1879" i="106" s="1"/>
  <c r="H22" i="37"/>
  <c r="B1996" i="106"/>
  <c r="D1996" i="106" s="1"/>
  <c r="I26" i="12"/>
  <c r="B7741" i="106" s="1"/>
  <c r="D7741" i="106" s="1"/>
  <c r="B5356" i="106"/>
  <c r="D5356" i="106" s="1"/>
  <c r="D4" i="4"/>
  <c r="B2564" i="106" s="1"/>
  <c r="D2564" i="106" s="1"/>
  <c r="D6" i="4"/>
  <c r="B2566" i="106" s="1"/>
  <c r="D2566" i="106" s="1"/>
  <c r="F175" i="34"/>
  <c r="F6" i="4"/>
  <c r="B2593" i="106" s="1"/>
  <c r="D2593" i="106" s="1"/>
  <c r="B1151" i="106"/>
  <c r="D1151" i="106" s="1"/>
  <c r="K112" i="29"/>
  <c r="B6024" i="106"/>
  <c r="D6024" i="106" s="1"/>
  <c r="G4" i="4"/>
  <c r="B2603" i="106" s="1"/>
  <c r="D2603" i="106" s="1"/>
  <c r="B1515" i="106"/>
  <c r="D1515" i="106" s="1"/>
  <c r="G16" i="4"/>
  <c r="B2611" i="106" s="1"/>
  <c r="D2611" i="106" s="1"/>
  <c r="K8" i="4"/>
  <c r="B3724" i="106"/>
  <c r="D3724" i="106" s="1"/>
  <c r="F73" i="34"/>
  <c r="G15" i="4"/>
  <c r="B6032" i="106" s="1"/>
  <c r="D6032" i="106" s="1"/>
  <c r="G173" i="5"/>
  <c r="B5770" i="106"/>
  <c r="D5770" i="106" s="1"/>
  <c r="B5214" i="106"/>
  <c r="D5214" i="106" s="1"/>
  <c r="C173" i="5"/>
  <c r="K77" i="4"/>
  <c r="B3587" i="106" s="1"/>
  <c r="D3587" i="106" s="1"/>
  <c r="F4" i="4"/>
  <c r="B2591" i="106" s="1"/>
  <c r="D2591" i="106" s="1"/>
  <c r="B5588" i="106"/>
  <c r="D5588"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E19" i="145"/>
  <c r="B5915" i="106"/>
  <c r="D5915" i="106" s="1"/>
  <c r="K306" i="29"/>
  <c r="B1561" i="106" s="1"/>
  <c r="D1561" i="106" s="1"/>
  <c r="B6222" i="106"/>
  <c r="D6222" i="106" s="1"/>
  <c r="J8" i="4"/>
  <c r="D7" i="4"/>
  <c r="D275" i="5"/>
  <c r="B5507" i="106"/>
  <c r="D5507" i="106" s="1"/>
  <c r="B7298" i="106"/>
  <c r="C35" i="131"/>
  <c r="B7299" i="106" s="1"/>
  <c r="B2656" i="106" l="1"/>
  <c r="D2656" i="106" s="1"/>
  <c r="H8" i="4"/>
  <c r="J17" i="4"/>
  <c r="F13" i="34"/>
  <c r="F8" i="4"/>
  <c r="D6" i="146" s="1"/>
  <c r="B5778" i="106"/>
  <c r="D5778" i="106" s="1"/>
  <c r="G6" i="4"/>
  <c r="B2604" i="106" s="1"/>
  <c r="D2604" i="106" s="1"/>
  <c r="B7019" i="106"/>
  <c r="D7019" i="106" s="1"/>
  <c r="C16" i="4"/>
  <c r="B2560" i="106" s="1"/>
  <c r="D2560" i="106" s="1"/>
  <c r="B7055" i="106"/>
  <c r="D7055" i="106" s="1"/>
  <c r="K332" i="29"/>
  <c r="B7225" i="106" s="1"/>
  <c r="D7225" i="106" s="1"/>
  <c r="G19" i="145"/>
  <c r="J20" i="145" s="1"/>
  <c r="K10" i="4"/>
  <c r="B4130" i="106" s="1"/>
  <c r="D4130" i="106" s="1"/>
  <c r="B3571" i="106"/>
  <c r="D3571"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59" l="1"/>
  <c r="D19" i="159" s="1"/>
  <c r="D32" i="159" s="1"/>
  <c r="D49" i="159" s="1"/>
  <c r="B2658" i="106"/>
  <c r="D2658" i="106" s="1"/>
  <c r="H10" i="4"/>
  <c r="B4127" i="106" s="1"/>
  <c r="D4127" i="106" s="1"/>
  <c r="B2595" i="106"/>
  <c r="D2595" i="106" s="1"/>
  <c r="F10" i="4"/>
  <c r="B4125" i="106" s="1"/>
  <c r="D412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<sst xmlns="http://schemas.openxmlformats.org/spreadsheetml/2006/main" count="5212" uniqueCount="2198">
  <si>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</si>
  <si>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</si>
  <si>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</si>
  <si>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</si>
  <si>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</si>
  <si>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</si>
  <si>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</si>
  <si>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</si>
  <si>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</si>
  <si>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</si>
  <si>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</si>
  <si>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</si>
  <si>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</si>
  <si>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</si>
  <si>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</si>
  <si>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</si>
  <si>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</si>
  <si>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</si>
  <si>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</si>
  <si>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</si>
  <si>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</si>
  <si>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</si>
  <si>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</si>
  <si>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</si>
  <si>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</si>
  <si>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</si>
  <si>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</si>
  <si>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</si>
  <si>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</si>
  <si>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</si>
  <si>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</si>
  <si>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</si>
  <si>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</si>
  <si>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</si>
  <si>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</si>
  <si>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</si>
  <si>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</si>
  <si>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</si>
  <si>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</si>
  <si>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</si>
  <si>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</si>
  <si>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</si>
  <si>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</si>
  <si>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</si>
  <si>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</si>
  <si>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</si>
  <si>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</si>
  <si>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</si>
  <si>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</si>
  <si>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</si>
  <si>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</si>
  <si>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</si>
  <si>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</si>
  <si>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</si>
  <si>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</si>
  <si>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</si>
  <si>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</si>
  <si>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</si>
  <si>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</si>
  <si>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</si>
  <si>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</si>
  <si>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</si>
  <si>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</si>
  <si>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</si>
  <si>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</si>
  <si>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</si>
  <si>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</si>
  <si>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</si>
  <si>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</si>
  <si>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</si>
  <si>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</si>
  <si>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</si>
  <si>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</si>
  <si>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</si>
  <si>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</si>
  <si>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</si>
  <si>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</si>
  <si>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</si>
  <si>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</si>
  <si>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</si>
  <si>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</si>
  <si>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</si>
  <si>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</si>
  <si>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</si>
  <si>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</si>
  <si>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</si>
  <si>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</si>
  <si>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</si>
  <si>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</si>
  <si>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</si>
  <si>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</si>
  <si>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</si>
  <si>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</si>
  <si>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</si>
  <si>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</si>
  <si>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</si>
  <si>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</si>
  <si>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</si>
  <si>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</si>
  <si>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</si>
  <si>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</si>
  <si>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</si>
  <si>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</si>
  <si>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</si>
  <si>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</si>
  <si>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</si>
  <si>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</si>
  <si>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</si>
  <si>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</si>
  <si>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</si>
  <si>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</si>
  <si>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</si>
  <si>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</si>
  <si>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</si>
  <si>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</si>
  <si>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</si>
  <si>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</si>
  <si>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</si>
  <si>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</si>
  <si>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</si>
  <si>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</si>
  <si>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</si>
  <si>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</si>
  <si>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</si>
  <si>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</si>
  <si>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</si>
  <si>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</si>
  <si>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</si>
  <si>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</si>
  <si>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</si>
  <si>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</si>
  <si>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</si>
  <si>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</si>
  <si>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</si>
  <si>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</si>
  <si>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</si>
  <si>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</si>
  <si>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</si>
  <si>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</si>
  <si>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</si>
  <si>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</si>
  <si>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</si>
  <si>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</si>
  <si>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</si>
  <si>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</si>
  <si>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</si>
  <si>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</si>
  <si>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</si>
  <si>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</si>
  <si>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</si>
  <si>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</si>
  <si>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</si>
  <si>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</si>
  <si>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</si>
  <si>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</si>
  <si>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</si>
  <si>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</si>
  <si>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</si>
  <si>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</si>
  <si>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</si>
  <si>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</si>
  <si>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</si>
  <si>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</si>
  <si>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</si>
  <si>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</si>
  <si>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</si>
  <si>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</si>
  <si>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</si>
  <si>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</si>
  <si>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</si>
  <si>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</si>
  <si>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</si>
  <si>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</si>
  <si>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</si>
  <si>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</si>
  <si>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</si>
  <si>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</si>
  <si>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</si>
  <si>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</si>
  <si>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</si>
  <si>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</si>
  <si>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</si>
  <si>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</si>
  <si>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</si>
  <si>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</si>
  <si>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</si>
  <si>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</si>
  <si>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</si>
  <si>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</si>
  <si>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</si>
  <si>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</si>
  <si>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</si>
  <si>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</si>
  <si>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</si>
  <si>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</si>
  <si>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</si>
  <si>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</si>
  <si>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</si>
  <si>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</si>
  <si>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</si>
  <si>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</si>
  <si>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</si>
  <si>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</si>
  <si>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</si>
  <si>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</si>
  <si>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</si>
  <si>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</si>
  <si>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</si>
  <si>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</si>
  <si>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</si>
  <si>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</si>
  <si>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</si>
  <si>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</si>
  <si>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</si>
  <si>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</si>
  <si>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</si>
  <si>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</si>
  <si>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</si>
  <si>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</si>
  <si>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</si>
  <si>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</si>
  <si>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</si>
  <si>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</si>
  <si>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</si>
  <si>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</si>
  <si>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</si>
  <si>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</si>
  <si>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</si>
  <si>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</si>
  <si>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</si>
  <si>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</si>
  <si>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</si>
  <si>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</si>
  <si>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</si>
  <si>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</si>
  <si>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</si>
  <si>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</si>
  <si>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</si>
  <si>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</si>
  <si>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</si>
  <si>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</si>
  <si>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</si>
  <si>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</si>
  <si>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</si>
  <si>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</si>
  <si>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</si>
  <si>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</si>
  <si>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</si>
  <si>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</si>
  <si>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</si>
  <si>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</si>
  <si>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</si>
  <si>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</si>
  <si>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</si>
  <si>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</si>
  <si>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</si>
  <si>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</si>
  <si>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</si>
  <si>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</si>
  <si>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</si>
  <si>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</si>
  <si>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</si>
  <si>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</si>
  <si>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</si>
  <si>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</si>
  <si>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</si>
  <si>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</si>
  <si>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</si>
  <si>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</si>
  <si>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</si>
  <si>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</si>
  <si>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</si>
  <si>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</si>
  <si>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</si>
  <si>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</si>
  <si>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</si>
  <si>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</si>
  <si>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</si>
  <si>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</si>
  <si>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</si>
  <si>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</si>
  <si>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</si>
  <si>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</si>
  <si>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</si>
  <si>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</si>
  <si>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</si>
  <si>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</si>
  <si>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</si>
  <si>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</si>
  <si>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</si>
  <si>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</si>
  <si>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</si>
  <si>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</si>
  <si>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</si>
  <si>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</si>
  <si>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</si>
  <si>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</si>
  <si>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</si>
  <si>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</si>
  <si>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</si>
  <si>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</si>
  <si>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</si>
  <si>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</si>
  <si>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</si>
  <si>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</si>
  <si>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</si>
  <si>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</si>
  <si>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</si>
  <si>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</si>
  <si>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</si>
  <si>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</si>
  <si>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</si>
  <si>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</si>
  <si>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</si>
  <si>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</si>
  <si>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</si>
  <si>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</si>
  <si>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</si>
  <si>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</si>
  <si>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</si>
  <si>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</si>
  <si>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</si>
  <si>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</si>
  <si>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</si>
  <si>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</si>
  <si>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</si>
  <si>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</si>
  <si>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</si>
  <si>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</si>
  <si>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</si>
  <si>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</si>
  <si>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</si>
  <si>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</si>
  <si>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</si>
  <si>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</si>
  <si>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</si>
  <si>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</si>
  <si>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</si>
  <si>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</si>
  <si>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</si>
  <si>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</si>
  <si>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</si>
  <si>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</si>
  <si>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</si>
  <si>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</si>
  <si>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</si>
  <si>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</si>
  <si>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</si>
  <si>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</si>
  <si>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</si>
  <si>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</si>
  <si>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</si>
  <si>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</si>
  <si>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</si>
  <si>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</si>
  <si>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</si>
  <si>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</si>
  <si>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</si>
  <si>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</si>
  <si>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</si>
  <si>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</si>
  <si>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</si>
  <si>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</si>
  <si>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</si>
  <si>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</si>
  <si>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</si>
  <si>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</si>
  <si>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</si>
  <si>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</si>
  <si>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</si>
  <si>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</si>
  <si>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</si>
  <si>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</si>
  <si>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</si>
  <si>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</si>
  <si>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</si>
  <si>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</si>
  <si>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</si>
  <si>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</si>
  <si>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</si>
  <si>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</si>
  <si>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</si>
  <si>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</si>
  <si>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</si>
  <si>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</si>
  <si>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</si>
  <si>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</si>
  <si>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</si>
  <si>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</si>
  <si>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</si>
  <si>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</si>
  <si>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</si>
  <si>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</si>
  <si>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</si>
  <si>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</si>
  <si>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</si>
  <si>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</si>
  <si>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</si>
  <si>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</si>
  <si>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</si>
  <si>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</si>
  <si>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</si>
  <si>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</si>
  <si>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</si>
  <si>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</si>
  <si>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</si>
  <si>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</si>
  <si>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</si>
  <si>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</si>
  <si>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</si>
  <si>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</si>
  <si>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</si>
  <si>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</si>
  <si>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</si>
  <si>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</si>
  <si>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</si>
  <si>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</si>
  <si>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</si>
  <si>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</si>
  <si>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</si>
  <si>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</si>
  <si>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</si>
  <si>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</si>
  <si>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</si>
  <si>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</si>
  <si>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</si>
  <si>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</si>
  <si>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</si>
  <si>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</si>
  <si>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</si>
  <si>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</si>
  <si>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</si>
  <si>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</si>
  <si>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</si>
  <si>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</si>
  <si>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</si>
  <si>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</si>
  <si>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</si>
  <si>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</si>
  <si>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</si>
  <si>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</si>
  <si>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</si>
  <si>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</si>
  <si>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</si>
  <si>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</si>
  <si>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</si>
  <si>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</si>
  <si>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</si>
  <si>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</si>
  <si>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</si>
  <si>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</si>
  <si>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</si>
  <si>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</si>
  <si>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</si>
  <si>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</si>
  <si>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</si>
  <si>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</si>
  <si>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</si>
  <si>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</si>
  <si>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</si>
  <si>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</si>
  <si>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</si>
  <si>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</si>
  <si>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</si>
  <si>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</si>
  <si>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</si>
  <si>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</si>
  <si>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</si>
  <si>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</si>
  <si>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</si>
  <si>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</si>
  <si>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</si>
  <si>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</si>
  <si>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</si>
  <si>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</si>
  <si>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</si>
  <si>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</si>
  <si>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</si>
  <si>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</si>
  <si>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</si>
  <si>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</si>
  <si>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</si>
  <si>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</si>
  <si>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</si>
  <si>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</si>
  <si>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</si>
  <si>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</si>
  <si>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</si>
  <si>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</si>
  <si>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</si>
  <si>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</si>
  <si>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</si>
  <si>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</si>
  <si>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</si>
  <si>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</si>
  <si>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</si>
  <si>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</si>
  <si>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</si>
  <si>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</si>
  <si>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</si>
  <si>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</si>
  <si>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</si>
  <si>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</si>
  <si>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</si>
  <si>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</si>
  <si>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</si>
  <si>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</si>
  <si>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</si>
  <si>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</si>
  <si>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</si>
  <si>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</si>
  <si>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</si>
  <si>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</si>
  <si>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</si>
  <si>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</si>
  <si>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</si>
  <si>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</si>
  <si>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</si>
  <si>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</si>
  <si>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</si>
  <si>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</si>
  <si>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</si>
  <si>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</si>
  <si>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</si>
  <si>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</si>
  <si>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</si>
  <si>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</si>
  <si>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</si>
  <si>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</si>
  <si>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</si>
  <si>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</si>
  <si>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</si>
  <si>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</si>
  <si>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</si>
  <si>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</si>
  <si>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</si>
  <si>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</si>
  <si>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</si>
  <si>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</si>
  <si>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</si>
  <si>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</si>
  <si>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</si>
  <si>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</si>
  <si>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</si>
  <si>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</si>
  <si>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</si>
  <si>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</si>
  <si>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</si>
  <si>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</si>
  <si>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</si>
  <si>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</si>
  <si>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</si>
  <si>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</si>
  <si>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</si>
  <si>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</si>
  <si>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</si>
  <si>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</si>
  <si>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</si>
  <si>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</si>
  <si>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</si>
  <si>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</si>
  <si>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</si>
  <si>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</si>
  <si>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</si>
  <si>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</si>
  <si>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</si>
  <si>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</si>
  <si>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</si>
  <si>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</si>
  <si>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</si>
  <si>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</si>
  <si>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</si>
  <si>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</si>
  <si>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</si>
  <si>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</si>
  <si>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</si>
  <si>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</si>
  <si>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</si>
  <si>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</si>
  <si>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</si>
  <si>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</si>
  <si>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</si>
  <si>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</si>
  <si>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</si>
  <si>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</si>
  <si>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</si>
  <si>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</si>
  <si>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</si>
  <si>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</si>
  <si>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</si>
  <si>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</si>
  <si>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</si>
  <si>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</si>
  <si>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</si>
  <si>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</si>
  <si>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</si>
  <si>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</si>
  <si>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</si>
  <si>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</si>
  <si>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</si>
  <si>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</si>
  <si>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</si>
  <si>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</si>
  <si>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</si>
  <si>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</si>
  <si>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</si>
  <si>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</si>
  <si>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</si>
  <si>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</si>
  <si>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</si>
  <si>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</si>
  <si>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</si>
  <si>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</si>
  <si>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</si>
  <si>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</si>
  <si>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</si>
  <si>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</si>
  <si>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</si>
  <si>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</si>
  <si>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</si>
  <si>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</si>
  <si>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</si>
  <si>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</si>
  <si>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</si>
  <si>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</si>
  <si>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</si>
  <si>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</si>
  <si>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</si>
  <si>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</si>
  <si>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</si>
  <si>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</si>
  <si>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</si>
  <si>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</si>
  <si>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</si>
  <si>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</si>
  <si>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</si>
  <si>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</si>
  <si>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</si>
  <si>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</si>
  <si>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</si>
  <si>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</si>
  <si>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</si>
  <si>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</si>
  <si>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</si>
  <si>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</si>
  <si>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</si>
  <si>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</si>
  <si>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</si>
  <si>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</si>
  <si>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</si>
  <si>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</si>
  <si>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</si>
  <si>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</si>
  <si>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</si>
  <si>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</si>
  <si>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</si>
  <si>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</si>
  <si>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</si>
  <si>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</si>
  <si>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</si>
  <si>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</si>
  <si>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</si>
  <si>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</si>
  <si>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</si>
  <si>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</si>
  <si>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</si>
  <si>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</si>
  <si>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</si>
  <si>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</si>
  <si>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</si>
  <si>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</si>
  <si>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</si>
  <si>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</si>
  <si>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</si>
  <si>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</si>
  <si>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</si>
  <si>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</si>
  <si>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</si>
  <si>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</si>
  <si>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</si>
  <si>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</si>
  <si>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</si>
  <si>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</si>
  <si>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</si>
  <si>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</si>
  <si>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</si>
  <si>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</si>
  <si>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</si>
  <si>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</si>
  <si>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</si>
  <si>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</si>
  <si>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</si>
  <si>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</si>
  <si>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</si>
  <si>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</si>
  <si>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</si>
  <si>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</si>
  <si>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</si>
  <si>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</si>
  <si>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</si>
  <si>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</si>
  <si>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</si>
  <si>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</si>
  <si>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</si>
  <si>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</si>
  <si>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</si>
  <si>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</si>
  <si>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</si>
  <si>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</si>
  <si>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</si>
  <si>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</si>
  <si>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</si>
  <si>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</si>
  <si>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</si>
  <si>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</si>
  <si>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</si>
  <si>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</si>
  <si>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</si>
  <si>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</si>
  <si>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</si>
  <si>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</si>
  <si>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</si>
  <si>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</si>
  <si>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</si>
  <si>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</si>
  <si>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</si>
  <si>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</si>
  <si>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</si>
  <si>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</si>
  <si>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</si>
  <si>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</si>
  <si>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</si>
  <si>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</si>
  <si>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</si>
  <si>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</si>
  <si>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</si>
  <si>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</si>
  <si>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</si>
  <si>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</si>
  <si>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</si>
  <si>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</si>
  <si>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</si>
  <si>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</si>
  <si>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</si>
  <si>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</si>
  <si>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</si>
  <si>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</si>
  <si>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</si>
  <si>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</si>
  <si>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</si>
  <si>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</si>
  <si>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</si>
  <si>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</si>
  <si>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</si>
  <si>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</si>
  <si>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</si>
  <si>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</si>
  <si>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</si>
  <si>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</si>
  <si>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</si>
  <si>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</si>
  <si>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</si>
  <si>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</si>
  <si>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</si>
  <si>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</si>
  <si>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</si>
  <si>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</si>
  <si>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</si>
  <si>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</si>
  <si>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</si>
  <si>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</si>
  <si>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</si>
  <si>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</si>
  <si>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</si>
  <si>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</si>
  <si>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</si>
  <si>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</si>
  <si>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</si>
  <si>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</si>
  <si>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</si>
  <si>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</si>
  <si>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</si>
  <si>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</si>
  <si>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</si>
  <si>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</si>
  <si>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</si>
  <si>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</si>
  <si>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</si>
  <si>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</si>
  <si>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</si>
  <si>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</si>
  <si>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</si>
  <si>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</si>
  <si>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</si>
  <si>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</si>
  <si>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</si>
  <si>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</si>
  <si>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</si>
  <si>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</si>
  <si>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</si>
  <si>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</si>
  <si>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</si>
  <si>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</si>
  <si>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</si>
  <si>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</si>
  <si>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</si>
  <si>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</si>
  <si>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</si>
  <si>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</si>
  <si>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</si>
  <si>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</si>
  <si>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</si>
  <si>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</si>
  <si>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</si>
  <si>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</si>
  <si>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</si>
  <si>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</si>
  <si>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</si>
  <si>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</si>
  <si>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</si>
  <si>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</si>
  <si>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</si>
  <si>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</si>
  <si>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</si>
  <si>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</si>
  <si>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</si>
  <si>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</si>
  <si>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</si>
  <si>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</si>
  <si>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</si>
  <si>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</si>
  <si>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</si>
  <si>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</si>
  <si>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</si>
  <si>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</si>
  <si>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</si>
  <si>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</si>
  <si>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</si>
  <si>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</si>
  <si>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</si>
  <si>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</si>
  <si>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</si>
  <si>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</si>
  <si>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</si>
  <si>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</si>
  <si>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</si>
  <si>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</si>
  <si>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</si>
  <si>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</si>
  <si>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</si>
  <si>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</si>
  <si>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</si>
  <si>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</si>
  <si>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</si>
  <si>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</si>
  <si>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</si>
  <si>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</si>
  <si>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</si>
  <si>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</si>
  <si>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</si>
  <si>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</si>
  <si>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</si>
  <si>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</si>
  <si>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</si>
  <si>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</si>
  <si>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</si>
  <si>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</si>
  <si>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</si>
  <si>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</si>
  <si>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</si>
  <si>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</si>
  <si>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</si>
  <si>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</si>
  <si>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</si>
  <si>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</si>
  <si>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</si>
  <si>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</si>
  <si>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</si>
  <si>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</si>
  <si>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</si>
  <si>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</si>
  <si>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</si>
  <si>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</si>
  <si>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</si>
  <si>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</si>
  <si>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</si>
  <si>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</si>
  <si>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</si>
  <si>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</si>
  <si>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</si>
  <si>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</si>
  <si>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</si>
  <si>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</si>
  <si>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</si>
  <si>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</si>
  <si>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</si>
  <si>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</si>
  <si>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</si>
  <si>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</si>
  <si>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</si>
  <si>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</si>
  <si>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</si>
  <si>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</si>
  <si>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</si>
  <si>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</si>
  <si>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</si>
  <si>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</si>
  <si>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</si>
  <si>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</si>
  <si>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</si>
  <si>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</si>
  <si>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</si>
  <si>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</si>
  <si>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</si>
  <si>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</si>
  <si>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</si>
  <si>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</si>
  <si>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</si>
  <si>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</si>
  <si>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</si>
  <si>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</si>
  <si>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</si>
  <si>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</si>
  <si>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</si>
  <si>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</si>
  <si>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</si>
  <si>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</si>
  <si>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</si>
  <si>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</si>
  <si>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</si>
  <si>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</si>
  <si>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</si>
  <si>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</si>
  <si>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</si>
  <si>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</si>
  <si>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</si>
  <si>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</si>
  <si>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</si>
  <si>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</si>
  <si>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</si>
  <si>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</si>
  <si>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</si>
  <si>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</si>
  <si>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</si>
  <si>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</si>
  <si>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</si>
  <si>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</si>
  <si>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</si>
  <si>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</si>
  <si>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</si>
  <si>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</si>
  <si>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</si>
  <si>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</si>
  <si>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</si>
  <si>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</si>
  <si>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</si>
  <si>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</si>
  <si>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</si>
  <si>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</si>
  <si>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</si>
  <si>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</si>
  <si>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</si>
  <si>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</si>
  <si>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</si>
  <si>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</si>
  <si>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</si>
  <si>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</si>
  <si>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</si>
  <si>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</si>
  <si>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</si>
  <si>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</si>
  <si>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</si>
  <si>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</si>
  <si>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</si>
  <si>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</si>
  <si>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</si>
  <si>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</si>
  <si>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</si>
  <si>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</si>
  <si>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</si>
  <si>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</si>
  <si>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</si>
  <si>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</si>
  <si>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</si>
  <si>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</si>
  <si>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</si>
  <si>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</si>
  <si>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</si>
  <si>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</si>
  <si>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</si>
  <si>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</si>
  <si>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</si>
  <si>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</si>
  <si>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</si>
  <si>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</si>
  <si>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</si>
  <si>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</si>
  <si>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</si>
  <si>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</si>
  <si>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</si>
  <si>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</si>
  <si>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</si>
  <si>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</si>
  <si>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</si>
  <si>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</si>
  <si>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</si>
  <si>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</si>
  <si>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</si>
  <si>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</si>
  <si>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</si>
  <si>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</si>
  <si>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</si>
  <si>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</si>
  <si>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</si>
  <si>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</si>
  <si>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</si>
  <si>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</si>
  <si>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</si>
  <si>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</si>
  <si>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</si>
  <si>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</si>
  <si>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</si>
  <si>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</si>
  <si>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</si>
  <si>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</si>
  <si>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</si>
  <si>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</si>
  <si>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</si>
  <si>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</si>
  <si>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</si>
  <si>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</si>
  <si>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</si>
  <si>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</si>
  <si>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</si>
  <si>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</si>
  <si>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</si>
  <si>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</si>
  <si>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</si>
  <si>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</si>
  <si>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</si>
  <si>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</si>
  <si>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</si>
  <si>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</si>
  <si>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</si>
  <si>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</si>
  <si>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</si>
  <si>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</si>
  <si>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</si>
  <si>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</si>
  <si>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</si>
  <si>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</si>
  <si>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</si>
  <si>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</si>
  <si>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</si>
  <si>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</si>
  <si>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</si>
  <si>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</si>
  <si>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</si>
  <si>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</si>
  <si>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</si>
  <si>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</si>
  <si>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</si>
  <si>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</si>
  <si>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</si>
  <si>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</si>
  <si>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</si>
  <si>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</si>
  <si>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</si>
  <si>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</si>
  <si>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</si>
  <si>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</si>
  <si>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</si>
  <si>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</si>
  <si>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</si>
  <si>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</si>
  <si>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</si>
  <si>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</si>
  <si>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</si>
  <si>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</si>
  <si>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</si>
  <si>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</si>
  <si>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</si>
  <si>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</si>
  <si>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</si>
  <si>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</si>
  <si>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</si>
  <si>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</si>
  <si>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</si>
  <si>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</si>
  <si>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</si>
  <si>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</si>
  <si>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</si>
  <si>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</si>
  <si>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</si>
  <si>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</si>
  <si>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</si>
  <si>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</si>
  <si>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</si>
  <si>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</si>
  <si>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</si>
  <si>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</si>
  <si>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</si>
  <si>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</si>
  <si>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</si>
  <si>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</si>
  <si>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</si>
  <si>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</si>
  <si>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</si>
  <si>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</si>
  <si>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</si>
  <si>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</si>
  <si>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</si>
  <si>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</si>
  <si>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</si>
  <si>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</si>
  <si>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</si>
  <si>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</si>
  <si>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</si>
  <si>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</si>
  <si>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</si>
  <si>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</si>
  <si>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</si>
  <si>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</si>
  <si>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</si>
  <si>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</si>
  <si>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</si>
  <si>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</si>
  <si>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</si>
  <si>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</si>
  <si>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</si>
  <si>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</si>
  <si>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</si>
  <si>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</si>
  <si>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</si>
  <si>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</si>
  <si>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</si>
  <si>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</si>
  <si>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</si>
  <si>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</si>
  <si>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</si>
  <si>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</si>
  <si>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</si>
  <si>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</si>
  <si>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</si>
  <si>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</si>
  <si>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</si>
  <si>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</si>
  <si>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</si>
  <si>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</si>
  <si>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</si>
  <si>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</si>
  <si>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</si>
  <si>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</si>
  <si>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</si>
  <si>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</si>
  <si>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</si>
  <si>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</si>
  <si>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</si>
  <si>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</si>
  <si>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</si>
  <si>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</si>
  <si>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</si>
  <si>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</si>
  <si>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</si>
  <si>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</si>
  <si>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</si>
  <si>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</si>
  <si>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</si>
  <si>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</si>
  <si>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</si>
  <si>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</si>
  <si>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</si>
  <si>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</si>
  <si>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</si>
  <si>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</si>
  <si>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</si>
  <si>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</si>
  <si>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</si>
  <si>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</si>
  <si>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</si>
  <si>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</si>
  <si>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</si>
  <si>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</si>
  <si>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</si>
  <si>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</si>
  <si>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</si>
  <si>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</si>
  <si>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</si>
  <si>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</si>
  <si>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</si>
  <si>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</si>
  <si>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</si>
  <si>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</si>
  <si>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</si>
  <si>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</si>
  <si>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</si>
  <si>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</si>
  <si>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</si>
  <si>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</si>
  <si>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</si>
  <si>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</si>
  <si>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</si>
  <si>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</si>
  <si>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</si>
  <si>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</si>
  <si>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</si>
  <si>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</si>
  <si>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</si>
  <si>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</si>
  <si>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</si>
  <si>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</si>
  <si>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</si>
  <si>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</si>
  <si>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</si>
  <si>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</si>
  <si>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</si>
  <si>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</si>
  <si>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</si>
  <si>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</si>
  <si>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</si>
  <si>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</si>
  <si>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</si>
  <si>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</si>
  <si>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</si>
  <si>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</si>
  <si>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</si>
  <si>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</si>
  <si>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</si>
  <si>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</si>
  <si>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</si>
  <si>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</si>
  <si>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</si>
  <si>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</si>
  <si>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</si>
  <si>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</si>
  <si>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</si>
  <si>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</si>
  <si>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</si>
  <si>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</si>
  <si>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</si>
  <si>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</si>
  <si>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</si>
  <si>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</si>
  <si>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</si>
  <si>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</si>
  <si>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</si>
  <si>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</si>
  <si>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</si>
  <si>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</si>
  <si>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</si>
  <si>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</si>
  <si>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</si>
  <si>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</si>
  <si>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</si>
  <si>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</si>
  <si>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</si>
  <si>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</si>
  <si>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</si>
  <si>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</si>
  <si>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</si>
  <si>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</si>
  <si>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</si>
  <si>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</si>
  <si>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</si>
  <si>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</si>
  <si>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</si>
  <si>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</si>
  <si>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</si>
  <si>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</si>
  <si>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</si>
  <si>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</si>
  <si>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</si>
  <si>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</si>
  <si>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</si>
  <si>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</si>
  <si>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</si>
  <si>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</si>
  <si>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</si>
  <si>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</si>
  <si>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</si>
  <si>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</si>
  <si>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</si>
  <si>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</si>
  <si>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</si>
  <si>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</si>
  <si>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</si>
  <si>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</si>
  <si>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</si>
  <si>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</si>
  <si>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</si>
  <si>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</si>
  <si>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</si>
  <si>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</si>
  <si>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</si>
  <si>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</si>
  <si>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</si>
  <si>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</si>
  <si>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</si>
  <si>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</si>
  <si>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</si>
  <si>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</si>
  <si>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</si>
  <si>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</si>
  <si>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</si>
  <si>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</si>
  <si>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</si>
  <si>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</si>
  <si>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</si>
  <si>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</si>
  <si>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</si>
  <si>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</si>
  <si>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</si>
  <si>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</si>
  <si>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</si>
  <si>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</si>
  <si>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</si>
  <si>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</si>
  <si>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</si>
  <si>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</si>
  <si>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</si>
  <si>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</si>
  <si>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</si>
  <si>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</si>
  <si>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</si>
  <si>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</si>
  <si>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</si>
  <si>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</si>
  <si>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</si>
  <si>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</si>
  <si>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</si>
  <si>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</si>
  <si>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</si>
  <si>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</si>
  <si>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</si>
  <si>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</si>
  <si>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</si>
  <si>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</si>
  <si>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</si>
  <si>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</si>
  <si>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</si>
  <si>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</si>
  <si>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</si>
  <si>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</si>
  <si>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</si>
  <si>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</si>
  <si>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</si>
  <si>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</si>
  <si>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</si>
  <si>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</si>
  <si>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</si>
  <si>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</si>
  <si>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</si>
  <si>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</si>
  <si>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</si>
  <si>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</si>
  <si>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</si>
  <si>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</si>
  <si>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</si>
  <si>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</si>
  <si>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</si>
  <si>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</si>
  <si>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</si>
  <si>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</si>
  <si>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</si>
  <si>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</si>
  <si>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</si>
  <si>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</si>
  <si>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</si>
  <si>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</si>
  <si>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</si>
  <si>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</si>
  <si>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</si>
  <si>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</si>
  <si>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</si>
  <si>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</si>
  <si>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</si>
  <si>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</si>
  <si>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</si>
  <si>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</si>
  <si>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</si>
  <si>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</si>
  <si>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</si>
  <si>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</si>
  <si>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</si>
  <si>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</si>
  <si>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</si>
  <si>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</si>
  <si>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</si>
  <si>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</si>
  <si>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</si>
  <si>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</si>
  <si>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</si>
  <si>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</si>
  <si>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</si>
  <si>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</si>
  <si>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</si>
  <si>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</si>
  <si>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</si>
  <si>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</si>
  <si>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</si>
  <si>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</si>
  <si>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</si>
  <si>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</si>
  <si>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</si>
  <si>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</si>
  <si>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</si>
  <si>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</si>
  <si>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</si>
  <si>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</si>
  <si>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</si>
  <si>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</si>
  <si>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</si>
  <si>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</si>
  <si>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</si>
  <si>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</si>
  <si>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</si>
  <si>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</si>
  <si>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</si>
  <si>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</si>
  <si>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</si>
  <si>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</si>
  <si>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</si>
  <si>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</si>
  <si>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</si>
  <si>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</si>
  <si>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</si>
  <si>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</si>
  <si>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</si>
  <si>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</si>
  <si>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</si>
  <si>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</si>
  <si>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</si>
  <si>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</si>
  <si>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</si>
  <si>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</si>
  <si>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</si>
  <si>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</si>
  <si>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</si>
  <si>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</si>
  <si>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</si>
  <si>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</si>
  <si>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</si>
  <si>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</si>
  <si>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</si>
  <si>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</si>
  <si>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</si>
  <si>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</si>
  <si>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</si>
  <si>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</si>
  <si>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</si>
  <si>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</si>
  <si>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</si>
  <si>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</si>
  <si>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</si>
  <si>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</si>
  <si>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</si>
  <si>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</si>
  <si>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</si>
  <si>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</si>
  <si>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</si>
  <si>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</si>
  <si>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</si>
  <si>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</si>
  <si>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</si>
  <si>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</si>
  <si>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</si>
  <si>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</si>
  <si>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</si>
  <si>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</si>
  <si>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</si>
  <si>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</si>
  <si>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</si>
  <si>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</si>
  <si>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</si>
  <si>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</si>
  <si>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</si>
  <si>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</si>
  <si>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</si>
  <si>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</si>
  <si>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</si>
  <si>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</si>
  <si>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</si>
  <si>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</si>
  <si>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</si>
  <si>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</si>
  <si>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</si>
  <si>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</si>
  <si>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</si>
  <si>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</si>
  <si>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</si>
  <si>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</si>
  <si>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</si>
  <si>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</si>
  <si>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</si>
  <si>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</si>
  <si>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</si>
  <si>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</si>
  <si>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</si>
  <si>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</si>
  <si>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</si>
  <si>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</si>
  <si>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</si>
  <si>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</si>
  <si>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</si>
  <si>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</si>
  <si>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</si>
  <si>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</si>
  <si>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</si>
  <si>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</si>
  <si>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</si>
  <si>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</si>
  <si>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</si>
  <si>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</si>
  <si>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</si>
  <si>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</si>
  <si>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</si>
  <si>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</si>
  <si>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</si>
  <si>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</si>
  <si>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</si>
  <si>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</si>
  <si>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</si>
  <si>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</si>
  <si>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</si>
  <si>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</si>
  <si>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</si>
  <si>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</si>
  <si>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</si>
  <si>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</si>
  <si>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</si>
  <si>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</si>
  <si>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</si>
  <si>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</si>
  <si>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</si>
  <si>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</si>
  <si>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</si>
  <si>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</si>
  <si>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</si>
  <si>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</si>
  <si>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</si>
  <si>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</si>
  <si>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</si>
  <si>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</si>
  <si>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</si>
  <si>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</si>
  <si>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</si>
  <si>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</si>
  <si>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</si>
  <si>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</si>
  <si>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</si>
  <si>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</si>
  <si>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</si>
  <si>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</si>
  <si>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</si>
  <si>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</si>
  <si>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</si>
  <si>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</si>
  <si>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</si>
  <si>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</si>
  <si>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</si>
  <si>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</si>
  <si>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</si>
  <si>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</si>
  <si>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</si>
  <si>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</si>
  <si>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</si>
  <si>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</si>
  <si>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</si>
  <si>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</si>
  <si>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</si>
  <si>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</si>
  <si>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</si>
  <si>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</si>
  <si>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</si>
  <si>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</si>
  <si>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</si>
  <si>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</si>
  <si>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</si>
  <si>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</si>
  <si>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</si>
  <si>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</si>
  <si>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</si>
  <si>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</si>
  <si>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</si>
  <si>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</si>
  <si>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</si>
  <si>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</si>
  <si>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</si>
  <si>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</si>
  <si>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</si>
  <si>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</si>
  <si>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</si>
  <si>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</si>
  <si>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</si>
  <si>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</si>
  <si>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</si>
  <si>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</si>
  <si>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</si>
  <si>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</si>
  <si>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</si>
  <si>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</si>
  <si>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</si>
  <si>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</si>
  <si>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</si>
  <si>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</si>
  <si>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</si>
  <si>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</si>
  <si>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</si>
  <si>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</si>
  <si>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</si>
  <si>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</si>
  <si>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</si>
  <si>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</si>
  <si>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</si>
  <si>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</si>
  <si>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</si>
  <si>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</si>
  <si>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</si>
  <si>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</si>
  <si>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</si>
  <si>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</si>
  <si>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</si>
  <si>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</si>
  <si>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</si>
  <si>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</si>
  <si>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</si>
  <si>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</si>
  <si>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</si>
  <si>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</si>
  <si>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</si>
  <si>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</si>
  <si>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</si>
  <si>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</si>
  <si>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</si>
  <si>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</si>
  <si>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</si>
  <si>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</si>
  <si>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</si>
  <si>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</si>
  <si>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</si>
  <si>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</si>
  <si>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</si>
  <si>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</si>
  <si>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</si>
  <si>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</si>
  <si>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</si>
  <si>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</si>
  <si>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</si>
  <si>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</si>
  <si>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</si>
  <si>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</si>
  <si>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</si>
  <si>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</si>
  <si>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</si>
  <si>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</si>
  <si>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</si>
  <si>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</si>
  <si>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</si>
  <si>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</si>
  <si>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</si>
  <si>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</si>
  <si>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</si>
  <si>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</si>
  <si>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</si>
  <si>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</si>
  <si>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</si>
  <si>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</si>
  <si>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</si>
  <si>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</si>
  <si>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</si>
  <si>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</si>
  <si>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</si>
  <si>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</si>
  <si>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</si>
  <si>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</si>
  <si>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</si>
  <si>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</si>
  <si>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</si>
  <si>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</si>
  <si>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</si>
  <si>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</si>
  <si>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</si>
  <si>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</si>
  <si>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</si>
  <si>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</si>
  <si>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</si>
  <si>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</si>
  <si>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</si>
  <si>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</si>
  <si>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</si>
  <si>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</si>
  <si>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</si>
  <si>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</si>
  <si>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</si>
  <si>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</si>
  <si>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</si>
  <si>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</si>
  <si>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</si>
  <si>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</si>
  <si>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</si>
  <si>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</si>
  <si>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</si>
  <si>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</si>
  <si>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</si>
  <si>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</si>
  <si>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</si>
  <si>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</si>
  <si>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</si>
  <si>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</si>
  <si>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</si>
  <si>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</si>
  <si>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</si>
  <si>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</si>
  <si>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</si>
  <si>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</si>
  <si>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</si>
  <si>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</si>
  <si>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</si>
  <si>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</si>
  <si>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</si>
  <si>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</si>
  <si>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</si>
  <si>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</si>
  <si>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</si>
  <si>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</si>
  <si>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</si>
  <si>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</si>
  <si>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</si>
  <si>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</si>
  <si>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</si>
  <si>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</si>
  <si>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</si>
  <si>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</si>
  <si>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</si>
  <si>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</si>
  <si>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</si>
  <si>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</si>
  <si>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</si>
  <si>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</si>
  <si>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</si>
  <si>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</si>
  <si>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</si>
  <si>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</si>
  <si>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</si>
  <si>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</si>
  <si>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</si>
  <si>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</si>
  <si>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</si>
  <si>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</si>
  <si>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</si>
  <si>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</si>
  <si>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</si>
  <si>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</si>
  <si>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</si>
  <si>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</si>
  <si>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</si>
  <si>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</si>
  <si>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</si>
  <si>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</si>
  <si>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</si>
  <si>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</si>
  <si>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</si>
  <si>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</si>
  <si>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</si>
  <si>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</si>
  <si>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</si>
  <si>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</si>
  <si>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</si>
  <si>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</si>
  <si>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</si>
  <si>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</si>
  <si>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</si>
  <si>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</si>
  <si>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</si>
  <si>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</si>
  <si>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</si>
  <si>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</si>
  <si>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</si>
  <si>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</si>
  <si>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</si>
  <si>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</si>
  <si>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</si>
  <si>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</si>
  <si>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</si>
  <si>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</si>
  <si>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</si>
  <si>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</si>
  <si>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</si>
  <si>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</si>
  <si>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</si>
  <si>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</si>
  <si>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</si>
  <si>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</si>
  <si>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</si>
  <si>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</si>
  <si>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</si>
  <si>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</si>
  <si>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</si>
  <si>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</si>
  <si>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</si>
  <si>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</si>
  <si>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</si>
  <si>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</si>
  <si>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</si>
  <si>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</si>
  <si>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</si>
  <si>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</si>
  <si>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</si>
  <si>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</si>
  <si>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</si>
  <si>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</si>
  <si>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</si>
  <si>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</si>
  <si>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</si>
  <si>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</si>
  <si>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</si>
  <si>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</si>
  <si>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</si>
  <si>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</si>
  <si>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</si>
  <si>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</si>
  <si>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</si>
  <si>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</si>
  <si>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</si>
  <si>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</si>
  <si>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</si>
  <si>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</si>
  <si>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</si>
  <si>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</si>
  <si>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</si>
  <si>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</si>
  <si>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</si>
  <si>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</si>
  <si>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</si>
  <si>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</si>
  <si>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</si>
  <si>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</si>
  <si>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</si>
  <si>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</si>
  <si>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</si>
  <si>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</si>
  <si>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</si>
  <si>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</si>
  <si>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</si>
  <si>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</si>
  <si>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</si>
  <si>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</si>
  <si>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</si>
  <si>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</si>
  <si>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</si>
  <si>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</si>
  <si>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</si>
  <si>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</si>
  <si>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</si>
  <si>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</si>
  <si>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</si>
  <si>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</si>
  <si>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</si>
  <si>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</si>
  <si>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</si>
  <si>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</si>
  <si>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</si>
  <si>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</si>
  <si>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</si>
  <si>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</si>
  <si>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</si>
  <si>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</si>
  <si>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</si>
  <si>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</si>
  <si>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</si>
  <si>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</si>
  <si>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</si>
  <si>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</si>
  <si>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</si>
  <si>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</si>
  <si>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</si>
  <si>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</si>
  <si>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</si>
  <si>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</si>
  <si>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</si>
  <si>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</si>
  <si>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</si>
  <si>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</si>
  <si>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</si>
  <si>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</si>
  <si>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</si>
  <si>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</si>
  <si>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</si>
  <si>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</si>
  <si>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</si>
  <si>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</si>
  <si>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</si>
  <si>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</si>
  <si>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</si>
  <si>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</si>
  <si>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</si>
  <si>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</si>
  <si>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</si>
  <si>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</si>
  <si>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</si>
  <si>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</si>
  <si>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</si>
  <si>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</si>
  <si>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</si>
  <si>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</si>
  <si>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</si>
  <si>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</si>
  <si>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</si>
  <si>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</si>
  <si>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</si>
  <si>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</si>
  <si>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</si>
  <si>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</si>
  <si>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</si>
  <si>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</si>
  <si>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</si>
  <si>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</si>
  <si>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</si>
  <si>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</si>
  <si>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</si>
  <si>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</si>
  <si>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</si>
  <si>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</si>
  <si>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</si>
  <si>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</si>
  <si>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</si>
  <si>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</si>
  <si>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</si>
  <si>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</si>
  <si>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</si>
  <si>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</si>
  <si>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</si>
  <si>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</si>
  <si>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</si>
  <si>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</si>
  <si>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</si>
  <si>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</si>
  <si>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</si>
  <si>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</si>
  <si>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</si>
  <si>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</si>
  <si>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</si>
  <si>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</si>
  <si>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</si>
  <si>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</si>
  <si>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</si>
  <si>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</si>
  <si>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</si>
  <si>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</si>
  <si>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</si>
  <si>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</si>
  <si>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</si>
  <si>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</si>
  <si>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</si>
  <si>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</si>
  <si>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</si>
  <si>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</si>
  <si>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</si>
  <si>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</si>
  <si>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</si>
  <si>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</si>
  <si>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</si>
  <si>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</si>
  <si>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</si>
  <si>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</si>
  <si>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</si>
  <si>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</si>
  <si>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</si>
  <si>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</si>
  <si>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</si>
  <si>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</si>
  <si>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</si>
  <si>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</si>
  <si>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</si>
  <si>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</si>
  <si>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</si>
  <si>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</si>
  <si>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</si>
  <si>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</si>
  <si>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</si>
  <si>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</si>
  <si>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</si>
  <si>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</si>
  <si>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</si>
  <si>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</si>
  <si>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</si>
  <si>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</si>
  <si>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</si>
  <si>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</si>
  <si>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</si>
  <si>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</si>
  <si>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</si>
  <si>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</si>
  <si>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</si>
  <si>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</si>
  <si>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</si>
  <si>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</si>
  <si>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</si>
  <si>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</si>
  <si>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</si>
  <si>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</si>
  <si>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</si>
  <si>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</si>
  <si>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</si>
  <si>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</si>
  <si>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</si>
  <si>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</si>
  <si>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</si>
  <si>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</si>
  <si>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</si>
  <si>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</si>
  <si>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</si>
  <si>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</si>
  <si>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</si>
  <si>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</si>
  <si>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</si>
  <si>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</si>
  <si>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</si>
  <si>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</si>
  <si>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</si>
  <si>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</si>
  <si>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</si>
  <si>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</si>
  <si>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</si>
  <si>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</si>
  <si>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</si>
  <si>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</si>
  <si>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</si>
  <si>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</si>
  <si>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</si>
  <si>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</si>
  <si>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</si>
  <si>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</si>
  <si>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</si>
  <si>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</si>
  <si>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</si>
  <si>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</si>
  <si>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</si>
  <si>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</si>
  <si>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</si>
  <si>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</si>
  <si>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</si>
  <si>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</si>
  <si>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</si>
  <si>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</si>
  <si>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</si>
  <si>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</si>
  <si>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</si>
  <si>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</si>
  <si>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</si>
  <si>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</si>
  <si>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</si>
  <si>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</si>
  <si>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</si>
  <si>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</si>
  <si>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</si>
  <si>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</si>
  <si>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</si>
  <si>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</si>
  <si>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</si>
  <si>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</si>
  <si>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</si>
  <si>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</si>
  <si>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</si>
  <si>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</si>
  <si>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</si>
  <si>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</si>
  <si>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</si>
  <si>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</si>
  <si>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</si>
  <si>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</si>
  <si>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</si>
  <si>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</si>
  <si>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</si>
  <si>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</si>
  <si>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</si>
  <si>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</si>
  <si>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</si>
  <si>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</si>
  <si>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</si>
  <si>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</si>
  <si>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</si>
  <si>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</si>
  <si>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</si>
  <si>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</si>
  <si>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</si>
  <si>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</si>
  <si>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</si>
  <si>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</si>
  <si>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Montgomery</t>
  </si>
  <si>
    <t>1311 Vandalia Road</t>
  </si>
  <si>
    <t xml:space="preserve">Hillsboro  </t>
  </si>
  <si>
    <t>dpowell@hillsboroschools.net</t>
  </si>
  <si>
    <t>David Powell</t>
  </si>
  <si>
    <t>217-532-2942</t>
  </si>
  <si>
    <t>217-532-3137</t>
  </si>
  <si>
    <t>Scheffel Boyle</t>
  </si>
  <si>
    <t>Henry Siekmann</t>
  </si>
  <si>
    <t>222 East Main Street</t>
  </si>
  <si>
    <t>Belleville</t>
  </si>
  <si>
    <t>618-233-2641</t>
  </si>
  <si>
    <t>618-233-6334</t>
  </si>
  <si>
    <t>henry.siekmann@scheffelboyle.com</t>
  </si>
  <si>
    <t>Qualified because the District has not recognized the other post employment benefit (OPEB) expense or obligation which is required in accordance with accounting principles generally accepted in the United States of America and under Governmental Accounting Standards Board (GASB) Statement No. 45 to be recorded in the government-wide financial statements.</t>
  </si>
  <si>
    <t>General Obligation Refunding Bonds</t>
  </si>
  <si>
    <t>Fire Life Safety Bonds</t>
  </si>
  <si>
    <t>General Obligation Schools Bonds</t>
  </si>
  <si>
    <t>General Obligation Bonds</t>
  </si>
  <si>
    <t>2, 4</t>
  </si>
  <si>
    <t>US DEPARTMENT OF AGRICULTURE - PASS THROUGH ILLINOIS STATE BOARD OF EDUCATION</t>
  </si>
  <si>
    <t>Federal Lunch Program FY 15</t>
  </si>
  <si>
    <t>Federal Breakfast Program FY 16</t>
  </si>
  <si>
    <t>Federal Lunch Program FY 16</t>
  </si>
  <si>
    <t>Federal Breakfast Program FY 15</t>
  </si>
  <si>
    <t>15-4210-00</t>
  </si>
  <si>
    <t>16-4210-00</t>
  </si>
  <si>
    <t>15-4220-00</t>
  </si>
  <si>
    <t>16-4220-00</t>
  </si>
  <si>
    <t xml:space="preserve">                   Total Child Nutrition Cluster</t>
  </si>
  <si>
    <t>Child and Adult Care Food Program FY 15</t>
  </si>
  <si>
    <t>Child and Adult Care Food Program FY 16</t>
  </si>
  <si>
    <t>TOTAL US DEPARTMENT OF AGRICULTURE - PASS THROUGH ILLINOIS STATE BOARD OF EDUCATION</t>
  </si>
  <si>
    <t xml:space="preserve">                  Total Child and Adult Care Food Program</t>
  </si>
  <si>
    <t>15-4226-00</t>
  </si>
  <si>
    <t>16-4226-00</t>
  </si>
  <si>
    <t>N/A</t>
  </si>
  <si>
    <t>US DEPT OF HEALTH AND HUMAN SERVICES PASS THROUGH IL DEPT OF HEALTHCARE AND FAMILY SVCS</t>
  </si>
  <si>
    <t>Medicaid Matching</t>
  </si>
  <si>
    <t>Child Care and Dev Block Grant</t>
  </si>
  <si>
    <t>TOTAL US DEPT OF HEALTH AND HUMAN SERVICES PASS THROUGH IL DEPT OF HEALTHCARE AND FAMILY SVCS</t>
  </si>
  <si>
    <t>16-4991-00</t>
  </si>
  <si>
    <t>16-4999-00</t>
  </si>
  <si>
    <t>US DEPARTMENT OF EDUCATION - PASS THROUGH     ILLINOIS STATE BOARD OF EDUCATION</t>
  </si>
  <si>
    <t>(M) Title I - Low Income FY 16</t>
  </si>
  <si>
    <t>16-4300-00</t>
  </si>
  <si>
    <t>(M) Title II - Teacher Quality FY 15</t>
  </si>
  <si>
    <t>15-4932-00</t>
  </si>
  <si>
    <t>(M) Title II - Teacher Quality FY 16</t>
  </si>
  <si>
    <t>16-4932-00</t>
  </si>
  <si>
    <t xml:space="preserve">               Total Title II - Teacher Quality</t>
  </si>
  <si>
    <t>TOTAL US DEPARTMENT OF EDUCATION - PASS THROUGH ILLINOIS STATE BOARD OF EDUCATION</t>
  </si>
  <si>
    <t>TOTAL FEDERAL FINANCIAL ASSISTANCE - CASH</t>
  </si>
  <si>
    <t>NONCASH FEDERAL ASSISTANCE DIVISION OF FISCAL SERVICES - FOOD DISTRIBUTION PROGRAM</t>
  </si>
  <si>
    <t>Commodities at Market Value</t>
  </si>
  <si>
    <t>Department of Defense - Fresh Fruits and Vegetables</t>
  </si>
  <si>
    <t>TOTAL NONCASH FEDERAL ASSISTANCE DIVISION OF FISCAL SERVICES - FOOD DISTRIBUTION PROGRAM</t>
  </si>
  <si>
    <t>TOTAL FEDERAL FINANCIAL ASSISTANCE - CASH AND NONCASH</t>
  </si>
  <si>
    <t xml:space="preserve">HILLSBORO CUSD 12 COLLECTS CTE PERKINS SECONDARY </t>
  </si>
  <si>
    <t xml:space="preserve">MONEY FROM CHRISTIAN MONTGOMERY REGIONAL </t>
  </si>
  <si>
    <t>VOCATIONAL SYSTEM AND THEN DISBURSES THE MONEY OUT</t>
  </si>
  <si>
    <t>TO THE VOCATIONAL SYSTEM</t>
  </si>
  <si>
    <t>The accompanying Schedule of Expenditures of Federal Awards includes the federal grant activity of Hillsboro Community Unit School District No. 3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</si>
  <si>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Hillsboro CUSD No. 3 provided federal awards to subrecipients as follows:</t>
  </si>
  <si>
    <t>None</t>
  </si>
  <si>
    <t>X</t>
  </si>
  <si>
    <t>Unmodified</t>
  </si>
  <si>
    <t>Compared budgeted expenditures with actual expenditures to determine if the District had overexpended its budget.</t>
  </si>
  <si>
    <t>The District was not in compliance by overexpending its budget for the year.</t>
  </si>
  <si>
    <t>n/a</t>
  </si>
  <si>
    <t>2015-001</t>
  </si>
  <si>
    <t>Overexpenditure of budget</t>
  </si>
  <si>
    <t xml:space="preserve">In the prior year, the General Fund was </t>
  </si>
  <si>
    <t>overexpended due to higher on behalf costs.</t>
  </si>
  <si>
    <t>Mr. Powell</t>
  </si>
  <si>
    <t>Management will include purchases under capital leases in the budget in the first year</t>
  </si>
  <si>
    <t>Mid State Special Services Cooperative</t>
  </si>
  <si>
    <t>Christian Montgomery Vocational System</t>
  </si>
  <si>
    <t>After comparing the budget and actual expenditures it was noted that the General Fund and the Transportation Fund had overexpended its budget.</t>
  </si>
  <si>
    <t>The cost of the new buses purchased under capital leases were not budgeted this year and there was an increase in on behalf payments for TRS.</t>
  </si>
  <si>
    <t>To budget for purchases under capital leases in the first year of the lease and increase budgeted amount for TRS on behalf.</t>
  </si>
  <si>
    <t>Management will include purchases under capital leases in the budget in the first year of the lease in future years and to increase budgeted amount for TRS on behalf.</t>
  </si>
  <si>
    <t xml:space="preserve">In the current year, the General Fund and the </t>
  </si>
  <si>
    <t>Transportation Fund are overbudget.</t>
  </si>
  <si>
    <t>Overexpenditure of the budget in the Transportation Fund due to the new buses purchased under the capital lease not budgeted this year and an increase budget for TRS on behalf.</t>
  </si>
  <si>
    <t>of the lease in future years and to increase budgeted amounts for TRS on behalf.</t>
  </si>
  <si>
    <t>After completing the audit, it was noted that the District overexpended its budget in the General Fund and Transportation Fund.</t>
  </si>
  <si>
    <t xml:space="preserve">To budget for purchases under capital leases in the first year of the budget and to increase the budget for TRS on behalf. </t>
  </si>
  <si>
    <t xml:space="preserve">Page 10, Line 74, Other Food Service </t>
  </si>
  <si>
    <t xml:space="preserve">   Education Fund - $27,746 - a la carte and vending machine sales</t>
  </si>
  <si>
    <t>Page 11, Line 107 Other Local Revenue</t>
  </si>
  <si>
    <t xml:space="preserve">   Operations and Maintenance - $500 - Sale of scrap</t>
  </si>
  <si>
    <t xml:space="preserve">   Transportation - $67,462 - reimbursements from Pre K for transportation costs and reimbursements for field trips</t>
  </si>
  <si>
    <t xml:space="preserve">    Tort - $11,142 - workers compensation refund</t>
  </si>
  <si>
    <t>Page 12, Line 117, Other Restricted Revenue from State Sources</t>
  </si>
  <si>
    <t xml:space="preserve">    Education Fund - $998 - State Library Grant</t>
  </si>
  <si>
    <t>Page 14, Line 272, Other Restricted Revenue from Federal Sources</t>
  </si>
  <si>
    <t xml:space="preserve">    Education Fund - $1390 - Child Care Grant</t>
  </si>
  <si>
    <t>Page 15, Line 41, Other Support Services - Pupils</t>
  </si>
  <si>
    <t xml:space="preserve">    Education Fund  - Salaries, benefits and supplies for computer technology personnel</t>
  </si>
  <si>
    <t>Page 16, Line 83, Other Payments to In State Govt</t>
  </si>
  <si>
    <t xml:space="preserve">    Education Fund - Payments to Christian Montgomery Vocational System</t>
  </si>
  <si>
    <t>Page 18, Line 165 Debt Service Other</t>
  </si>
  <si>
    <t xml:space="preserve">    Debt Service - Fees on bonds</t>
  </si>
  <si>
    <t>Page 19, Line 231, Other Support Services - Pupils</t>
  </si>
  <si>
    <t xml:space="preserve">    IMRF - Benefits for computer technology personnel</t>
  </si>
  <si>
    <t xml:space="preserve">   Education Fund - $496,009 - $416,183 Child Care Revenue;  $12,498 TIF Revenue;  $8,969 Sale of surplus items  </t>
  </si>
  <si>
    <t xml:space="preserve">    $28,537 Erate; $29,822 sub reimbursments and miscellaneous refunds.</t>
  </si>
  <si>
    <t>Hillsboro CUSD 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</si>
</sst>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6</xdr:row>
          <xdr:rowOff>0</xdr:rowOff>
        </xdr:from>
        <xdr:to>
          <xdr:col>5</xdr:col>
          <xdr:colOff>304800</xdr:colOff>
          <xdr:row>10</xdr:row>
          <xdr:rowOff>19050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xdr:row>
          <xdr:rowOff>0</xdr:rowOff>
        </xdr:from>
        <xdr:to>
          <xdr:col>2</xdr:col>
          <xdr:colOff>304800</xdr:colOff>
          <xdr:row>8</xdr:row>
          <xdr:rowOff>19050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E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E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1962</v>
      </c>
      <c r="B1" s="200"/>
      <c r="C1" s="200"/>
      <c r="D1" s="201"/>
      <c r="I1" s="2098" t="s">
        <v>474</v>
      </c>
      <c r="J1" s="2099"/>
      <c r="K1" s="2099"/>
      <c r="L1" s="2099"/>
      <c r="M1" s="2099"/>
      <c r="N1" s="2099"/>
      <c r="O1" s="2099"/>
      <c r="P1" s="2099"/>
      <c r="Q1" s="2099"/>
      <c r="R1" s="2099"/>
      <c r="S1" s="2099"/>
    </row>
    <row r="2" spans="1:28" ht="12" customHeight="1" x14ac:dyDescent="0.2">
      <c r="A2" s="202" t="s">
        <v>1963</v>
      </c>
      <c r="D2" s="203"/>
      <c r="I2" s="2100" t="s">
        <v>1155</v>
      </c>
      <c r="J2" s="2099"/>
      <c r="K2" s="2099"/>
      <c r="L2" s="2099"/>
      <c r="M2" s="2099"/>
      <c r="N2" s="2099"/>
      <c r="O2" s="2099"/>
      <c r="P2" s="2099"/>
      <c r="Q2" s="2099"/>
      <c r="R2" s="2099"/>
      <c r="S2" s="2099"/>
    </row>
    <row r="3" spans="1:28" ht="12" customHeight="1" x14ac:dyDescent="0.2">
      <c r="A3" s="1876" t="s">
        <v>1951</v>
      </c>
      <c r="B3" s="1877"/>
      <c r="C3" s="1877"/>
      <c r="D3" s="1878"/>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2088</v>
      </c>
      <c r="C5" s="179" t="s">
        <v>1083</v>
      </c>
      <c r="D5" s="363"/>
      <c r="E5" s="363"/>
      <c r="H5" s="193"/>
      <c r="I5" s="2108" t="s">
        <v>788</v>
      </c>
      <c r="J5" s="2107"/>
      <c r="K5" s="2107"/>
      <c r="L5" s="2107"/>
      <c r="M5" s="2107"/>
      <c r="N5" s="2107"/>
      <c r="O5" s="2107"/>
      <c r="P5" s="2107"/>
      <c r="Q5" s="2107"/>
      <c r="R5" s="2107"/>
      <c r="S5" s="2107"/>
    </row>
    <row r="6" spans="1:28" ht="14.1" customHeight="1" x14ac:dyDescent="0.2">
      <c r="B6" s="445"/>
      <c r="C6" s="179" t="s">
        <v>1084</v>
      </c>
      <c r="D6" s="363"/>
      <c r="E6" s="363"/>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4"/>
      <c r="K11" s="181"/>
      <c r="O11" s="1761"/>
      <c r="P11" s="379" t="s">
        <v>225</v>
      </c>
      <c r="Q11" s="184"/>
      <c r="R11" s="182"/>
      <c r="S11" s="181"/>
      <c r="T11" s="2123"/>
      <c r="U11" s="2124"/>
      <c r="V11" s="2124"/>
      <c r="W11" s="2124"/>
      <c r="X11" s="2124"/>
      <c r="Y11" s="2124"/>
      <c r="Z11" s="2124"/>
      <c r="AA11" s="2125"/>
    </row>
    <row r="12" spans="1:28" ht="13.5" customHeight="1" x14ac:dyDescent="0.2">
      <c r="A12" s="364" t="s">
        <v>1100</v>
      </c>
      <c r="B12" s="346"/>
      <c r="C12" s="346"/>
      <c r="D12" s="346"/>
      <c r="E12" s="346"/>
      <c r="F12" s="346"/>
      <c r="G12" s="346"/>
      <c r="H12" s="273"/>
      <c r="I12" s="183"/>
      <c r="J12" s="184"/>
      <c r="K12" s="182"/>
      <c r="O12" s="1762" t="s">
        <v>2088</v>
      </c>
      <c r="P12" s="379" t="s">
        <v>226</v>
      </c>
      <c r="Q12" s="344"/>
      <c r="R12" s="184"/>
      <c r="S12" s="184"/>
      <c r="T12" s="364" t="s">
        <v>305</v>
      </c>
      <c r="U12" s="271"/>
      <c r="V12" s="271"/>
      <c r="W12" s="271"/>
      <c r="X12" s="271"/>
      <c r="Y12" s="200"/>
      <c r="Z12" s="200"/>
      <c r="AA12" s="201"/>
    </row>
    <row r="13" spans="1:28" ht="13.5" customHeight="1" x14ac:dyDescent="0.2">
      <c r="A13" s="2132">
        <v>3068003026</v>
      </c>
      <c r="B13" s="2133"/>
      <c r="C13" s="2133"/>
      <c r="D13" s="2133"/>
      <c r="E13" s="2133"/>
      <c r="F13" s="2133"/>
      <c r="G13" s="2133"/>
      <c r="H13" s="2134"/>
      <c r="I13" s="185"/>
      <c r="J13" s="184"/>
      <c r="K13" s="182"/>
      <c r="L13" s="184"/>
      <c r="M13" s="184"/>
      <c r="N13" s="184"/>
      <c r="O13" s="184"/>
      <c r="P13" s="184"/>
      <c r="Q13" s="184"/>
      <c r="R13" s="184"/>
      <c r="S13" s="184"/>
      <c r="T13" s="2137" t="s">
        <v>2096</v>
      </c>
      <c r="U13" s="2138"/>
      <c r="V13" s="2138"/>
      <c r="W13" s="2138"/>
      <c r="X13" s="2138"/>
      <c r="Y13" s="2139"/>
      <c r="Z13" s="2139"/>
      <c r="AA13" s="2140"/>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86" t="s">
        <v>2089</v>
      </c>
      <c r="B15" s="2135"/>
      <c r="C15" s="2135"/>
      <c r="D15" s="2135"/>
      <c r="E15" s="2135"/>
      <c r="F15" s="2135"/>
      <c r="G15" s="2135"/>
      <c r="H15" s="2136"/>
      <c r="T15" s="2067" t="s">
        <v>2097</v>
      </c>
      <c r="U15" s="2088"/>
      <c r="V15" s="2088"/>
      <c r="W15" s="2088"/>
      <c r="X15" s="2088"/>
      <c r="Y15" s="2141"/>
      <c r="Z15" s="2141"/>
      <c r="AA15" s="2142"/>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2" t="s">
        <v>2197</v>
      </c>
      <c r="B17" s="2093"/>
      <c r="C17" s="2093"/>
      <c r="D17" s="2093"/>
      <c r="E17" s="2093"/>
      <c r="F17" s="2093"/>
      <c r="G17" s="2093"/>
      <c r="H17" s="2118"/>
      <c r="T17" s="2146" t="s">
        <v>2098</v>
      </c>
      <c r="U17" s="2147"/>
      <c r="V17" s="2147"/>
      <c r="W17" s="2147"/>
      <c r="X17" s="2147"/>
      <c r="Y17" s="2147"/>
      <c r="Z17" s="2147"/>
      <c r="AA17" s="2148"/>
    </row>
    <row r="18" spans="1:27" ht="13.5" customHeight="1" x14ac:dyDescent="0.2">
      <c r="A18" s="364" t="s">
        <v>627</v>
      </c>
      <c r="B18" s="346"/>
      <c r="C18" s="342"/>
      <c r="D18" s="346"/>
      <c r="E18" s="346"/>
      <c r="F18" s="346"/>
      <c r="G18" s="346"/>
      <c r="H18" s="276"/>
      <c r="I18" s="2117" t="s">
        <v>784</v>
      </c>
      <c r="J18" s="2076"/>
      <c r="K18" s="2076"/>
      <c r="L18" s="2076"/>
      <c r="M18" s="2076"/>
      <c r="N18" s="2076"/>
      <c r="O18" s="2076"/>
      <c r="P18" s="2076"/>
      <c r="Q18" s="2076"/>
      <c r="R18" s="2076"/>
      <c r="S18" s="2077"/>
      <c r="T18" s="364" t="s">
        <v>827</v>
      </c>
      <c r="U18" s="271"/>
      <c r="V18" s="342"/>
      <c r="W18" s="270"/>
      <c r="X18" s="364" t="s">
        <v>306</v>
      </c>
      <c r="Y18" s="351"/>
      <c r="Z18" s="1974" t="s">
        <v>785</v>
      </c>
      <c r="AA18" s="201"/>
    </row>
    <row r="19" spans="1:27" ht="13.5" customHeight="1" x14ac:dyDescent="0.2">
      <c r="A19" s="2086" t="s">
        <v>2090</v>
      </c>
      <c r="B19" s="2084"/>
      <c r="C19" s="2084"/>
      <c r="D19" s="2084"/>
      <c r="E19" s="2084"/>
      <c r="F19" s="2084"/>
      <c r="G19" s="2084"/>
      <c r="H19" s="2066"/>
      <c r="I19" s="184"/>
      <c r="J19" s="378"/>
      <c r="K19" s="195"/>
      <c r="L19" s="193"/>
      <c r="M19" s="659" t="s">
        <v>360</v>
      </c>
      <c r="P19" s="181"/>
      <c r="Q19" s="181"/>
      <c r="R19" s="181"/>
      <c r="S19" s="185"/>
      <c r="T19" s="2086" t="s">
        <v>2099</v>
      </c>
      <c r="U19" s="2065"/>
      <c r="V19" s="2065"/>
      <c r="W19" s="2066"/>
      <c r="X19" s="2083" t="s">
        <v>2028</v>
      </c>
      <c r="Y19" s="2145"/>
      <c r="Z19" s="2143">
        <v>62220</v>
      </c>
      <c r="AA19" s="2144"/>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64" t="s">
        <v>2091</v>
      </c>
      <c r="B21" s="2065"/>
      <c r="C21" s="2065"/>
      <c r="D21" s="2065"/>
      <c r="E21" s="2065"/>
      <c r="F21" s="2065"/>
      <c r="G21" s="2065"/>
      <c r="H21" s="2066"/>
      <c r="I21" s="2112" t="s">
        <v>786</v>
      </c>
      <c r="J21" s="2107"/>
      <c r="K21" s="2107"/>
      <c r="L21" s="2107"/>
      <c r="M21" s="2107"/>
      <c r="N21" s="2107"/>
      <c r="O21" s="2107"/>
      <c r="P21" s="2107"/>
      <c r="Q21" s="2107"/>
      <c r="R21" s="2107"/>
      <c r="S21" s="2113"/>
      <c r="T21" s="2092" t="s">
        <v>2100</v>
      </c>
      <c r="U21" s="2152"/>
      <c r="V21" s="2152"/>
      <c r="W21" s="2152"/>
      <c r="X21" s="2157" t="s">
        <v>2101</v>
      </c>
      <c r="Y21" s="2155"/>
      <c r="Z21" s="2155"/>
      <c r="AA21" s="2156"/>
    </row>
    <row r="22" spans="1:27" ht="13.5" customHeight="1" x14ac:dyDescent="0.2">
      <c r="A22" s="366" t="s">
        <v>628</v>
      </c>
      <c r="B22" s="279"/>
      <c r="C22" s="279"/>
      <c r="D22" s="279"/>
      <c r="E22" s="279"/>
      <c r="F22" s="279"/>
      <c r="G22" s="279"/>
      <c r="H22" s="280"/>
      <c r="I22" s="2114" t="s">
        <v>1804</v>
      </c>
      <c r="J22" s="2115"/>
      <c r="K22" s="2115"/>
      <c r="L22" s="2115"/>
      <c r="M22" s="2115"/>
      <c r="N22" s="2115"/>
      <c r="O22" s="2115"/>
      <c r="P22" s="2115"/>
      <c r="Q22" s="2115"/>
      <c r="R22" s="2115"/>
      <c r="S22" s="2116"/>
      <c r="T22" s="364" t="s">
        <v>2024</v>
      </c>
      <c r="U22" s="271"/>
      <c r="V22" s="342"/>
      <c r="W22" s="271"/>
      <c r="X22" s="1975" t="s">
        <v>1631</v>
      </c>
      <c r="Z22" s="200"/>
      <c r="AA22" s="201"/>
    </row>
    <row r="23" spans="1:27" ht="13.5" customHeight="1" x14ac:dyDescent="0.2">
      <c r="A23" s="2109" t="s">
        <v>2092</v>
      </c>
      <c r="B23" s="2110"/>
      <c r="C23" s="2110"/>
      <c r="D23" s="2110"/>
      <c r="E23" s="2110"/>
      <c r="F23" s="2110"/>
      <c r="G23" s="2110"/>
      <c r="H23" s="2111"/>
      <c r="T23" s="2092">
        <v>65.009531999999993</v>
      </c>
      <c r="U23" s="2152"/>
      <c r="V23" s="2152"/>
      <c r="W23" s="2152"/>
      <c r="X23" s="2154">
        <v>43373</v>
      </c>
      <c r="Y23" s="2155"/>
      <c r="Z23" s="2155"/>
      <c r="AA23" s="2156"/>
    </row>
    <row r="24" spans="1:27" ht="14.1" customHeight="1" x14ac:dyDescent="0.2">
      <c r="A24" s="367" t="s">
        <v>785</v>
      </c>
      <c r="B24" s="250"/>
      <c r="C24" s="250"/>
      <c r="D24" s="250"/>
      <c r="E24" s="250"/>
      <c r="F24" s="250"/>
      <c r="G24" s="250"/>
      <c r="H24" s="281"/>
      <c r="J24" s="1718" t="str">
        <f>IF(B5="x",IF(AUDITCHECK!D35="AFR form Incomplete.","",IF(AUDITCHECK!D35="Deficit reduction plan is required.","School District must complete a deficit reduction plan",)),"")</f>
        <v>School District must complete a deficit reduction plan</v>
      </c>
      <c r="S24" s="203"/>
      <c r="T24" s="448" t="s">
        <v>628</v>
      </c>
      <c r="U24" s="449"/>
      <c r="V24" s="449"/>
      <c r="W24" s="449"/>
      <c r="X24" s="450"/>
      <c r="Y24" s="450"/>
      <c r="Z24" s="450"/>
      <c r="AA24" s="451"/>
    </row>
    <row r="25" spans="1:27" ht="14.1" customHeight="1" x14ac:dyDescent="0.2">
      <c r="A25" s="2064">
        <v>62049</v>
      </c>
      <c r="B25" s="2065"/>
      <c r="C25" s="2065"/>
      <c r="D25" s="2065"/>
      <c r="E25" s="2065"/>
      <c r="F25" s="2065"/>
      <c r="G25" s="2065"/>
      <c r="H25" s="2066"/>
      <c r="I25" s="660"/>
      <c r="J25" s="204"/>
      <c r="K25" s="204"/>
      <c r="L25" s="204"/>
      <c r="M25" s="204"/>
      <c r="N25" s="204"/>
      <c r="O25" s="204"/>
      <c r="P25" s="204"/>
      <c r="Q25" s="204"/>
      <c r="R25" s="204"/>
      <c r="S25" s="205"/>
      <c r="T25" s="2149" t="s">
        <v>2102</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5" t="s">
        <v>2002</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t="s">
        <v>2088</v>
      </c>
      <c r="C29" s="673" t="s">
        <v>981</v>
      </c>
      <c r="D29" s="661"/>
      <c r="E29" s="1092"/>
      <c r="F29" s="1565" t="s">
        <v>1629</v>
      </c>
      <c r="G29" s="661"/>
      <c r="I29" s="274"/>
      <c r="J29" s="1761" t="s">
        <v>2088</v>
      </c>
      <c r="K29" s="182" t="s">
        <v>675</v>
      </c>
      <c r="L29" s="391"/>
      <c r="M29" s="195" t="s">
        <v>106</v>
      </c>
      <c r="N29" s="186" t="s">
        <v>2034</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4"/>
      <c r="J30" s="1761" t="s">
        <v>2088</v>
      </c>
      <c r="K30" s="182" t="s">
        <v>675</v>
      </c>
      <c r="L30" s="1761"/>
      <c r="M30" s="195" t="s">
        <v>106</v>
      </c>
      <c r="N30" s="186" t="s">
        <v>2003</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1761" t="s">
        <v>2088</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4"/>
      <c r="Q35" s="2065"/>
      <c r="R35" s="2065"/>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2" t="s">
        <v>2093</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2"/>
      <c r="D39" s="339"/>
      <c r="E39" s="339"/>
      <c r="F39" s="349"/>
      <c r="G39" s="339"/>
      <c r="H39" s="276"/>
      <c r="I39" s="2070" t="s">
        <v>628</v>
      </c>
      <c r="J39" s="2071"/>
      <c r="K39" s="2071"/>
      <c r="L39" s="2071"/>
      <c r="M39" s="2071"/>
      <c r="N39" s="336"/>
      <c r="O39" s="342"/>
      <c r="P39" s="342"/>
      <c r="Q39" s="348"/>
      <c r="R39" s="342"/>
      <c r="S39" s="276"/>
      <c r="T39" s="342" t="s">
        <v>628</v>
      </c>
      <c r="U39" s="271"/>
      <c r="V39" s="342"/>
      <c r="W39" s="270"/>
      <c r="X39" s="348"/>
      <c r="Y39" s="200"/>
      <c r="Z39" s="200"/>
      <c r="AA39" s="201"/>
    </row>
    <row r="40" spans="1:27" ht="13.5" customHeight="1" x14ac:dyDescent="0.2">
      <c r="A40" s="2078" t="s">
        <v>2092</v>
      </c>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6" t="s">
        <v>2094</v>
      </c>
      <c r="B42" s="2065"/>
      <c r="C42" s="2066"/>
      <c r="D42" s="2083" t="s">
        <v>2095</v>
      </c>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2087</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8" colorId="8" zoomScale="110" zoomScaleNormal="110" zoomScaleSheetLayoutView="100" workbookViewId="0">
      <selection activeCell="L31" sqref="L3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2031</v>
      </c>
      <c r="C31" s="216" t="s">
        <v>1390</v>
      </c>
      <c r="D31" s="604"/>
      <c r="E31" s="606"/>
    </row>
    <row r="32" spans="1:5" x14ac:dyDescent="0.2">
      <c r="B32" s="604" t="s">
        <v>1296</v>
      </c>
      <c r="C32" s="216" t="s">
        <v>1390</v>
      </c>
      <c r="D32" s="605" t="s">
        <v>2032</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2033</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8"/>
      <c r="C4" s="2175" t="s">
        <v>497</v>
      </c>
      <c r="D4" s="2176"/>
      <c r="E4" s="2176"/>
      <c r="F4" s="2176"/>
      <c r="G4" s="2176"/>
      <c r="H4" s="2176"/>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1853</v>
      </c>
    </row>
    <row r="17" spans="1:4" s="33" customFormat="1" ht="6" customHeight="1" x14ac:dyDescent="0.2">
      <c r="A17" s="30"/>
      <c r="B17" s="36"/>
      <c r="C17" s="620"/>
      <c r="D17" s="1011"/>
    </row>
    <row r="18" spans="1:4" s="33" customFormat="1" x14ac:dyDescent="0.2">
      <c r="A18" s="30"/>
      <c r="B18" s="678"/>
      <c r="C18" s="620">
        <v>7</v>
      </c>
      <c r="D18" s="290" t="s">
        <v>1852</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2000</v>
      </c>
    </row>
    <row r="30" spans="1:4" s="33" customFormat="1" x14ac:dyDescent="0.2">
      <c r="A30" s="30"/>
      <c r="B30" s="1756"/>
      <c r="C30" s="620"/>
      <c r="D30" s="1625" t="s">
        <v>2001</v>
      </c>
    </row>
    <row r="31" spans="1:4" s="33" customFormat="1" x14ac:dyDescent="0.2">
      <c r="A31" s="30"/>
      <c r="B31" s="1756"/>
      <c r="C31" s="620"/>
      <c r="D31" s="1757" t="s">
        <v>1851</v>
      </c>
    </row>
    <row r="32" spans="1:4" s="33" customFormat="1" ht="8.25" customHeight="1" x14ac:dyDescent="0.2">
      <c r="A32" s="30"/>
      <c r="B32" s="36"/>
      <c r="C32" s="620"/>
      <c r="D32" s="454"/>
    </row>
    <row r="33" spans="1:9" s="33" customFormat="1" x14ac:dyDescent="0.2">
      <c r="A33" s="2170" t="s">
        <v>2035</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1861</v>
      </c>
      <c r="E51" s="27"/>
      <c r="F51" s="1609"/>
      <c r="G51" s="1784" t="s">
        <v>1860</v>
      </c>
      <c r="H51" s="2033"/>
      <c r="I51" s="9" t="s">
        <v>1910</v>
      </c>
    </row>
    <row r="52" spans="1:9" s="33" customFormat="1" x14ac:dyDescent="0.2">
      <c r="A52" s="30"/>
      <c r="B52" s="2062" t="s">
        <v>2088</v>
      </c>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7" t="s">
        <v>2103</v>
      </c>
      <c r="C55" s="2178"/>
      <c r="D55" s="2178"/>
      <c r="E55" s="2178"/>
      <c r="F55" s="2178"/>
      <c r="G55" s="2178"/>
      <c r="H55" s="2179"/>
      <c r="I55" s="3"/>
    </row>
    <row r="56" spans="1:9" s="33" customFormat="1" x14ac:dyDescent="0.2">
      <c r="A56" s="1793"/>
      <c r="B56" s="2180"/>
      <c r="C56" s="2181"/>
      <c r="D56" s="2181"/>
      <c r="E56" s="2181"/>
      <c r="F56" s="2181"/>
      <c r="G56" s="2181"/>
      <c r="H56" s="2182"/>
      <c r="I56" s="3"/>
    </row>
    <row r="57" spans="1:9" s="33" customFormat="1" x14ac:dyDescent="0.2">
      <c r="A57" s="1793"/>
      <c r="B57" s="2180"/>
      <c r="C57" s="2181"/>
      <c r="D57" s="2181"/>
      <c r="E57" s="2181"/>
      <c r="F57" s="2181"/>
      <c r="G57" s="2181"/>
      <c r="H57" s="2182"/>
      <c r="I57" s="3"/>
    </row>
    <row r="58" spans="1:9" s="33" customFormat="1" x14ac:dyDescent="0.2">
      <c r="A58" s="1793"/>
      <c r="B58" s="2180"/>
      <c r="C58" s="2181"/>
      <c r="D58" s="2181"/>
      <c r="E58" s="2181"/>
      <c r="F58" s="2181"/>
      <c r="G58" s="2181"/>
      <c r="H58" s="2182"/>
      <c r="I58" s="3"/>
    </row>
    <row r="59" spans="1:9" s="33" customFormat="1" x14ac:dyDescent="0.2">
      <c r="A59" s="1793"/>
      <c r="B59" s="2180"/>
      <c r="C59" s="2181"/>
      <c r="D59" s="2181"/>
      <c r="E59" s="2181"/>
      <c r="F59" s="2181"/>
      <c r="G59" s="2181"/>
      <c r="H59" s="2182"/>
      <c r="I59" s="3"/>
    </row>
    <row r="60" spans="1:9" s="33" customFormat="1" x14ac:dyDescent="0.2">
      <c r="A60" s="1793"/>
      <c r="B60" s="2180"/>
      <c r="C60" s="2181"/>
      <c r="D60" s="2181"/>
      <c r="E60" s="2181"/>
      <c r="F60" s="2181"/>
      <c r="G60" s="2181"/>
      <c r="H60" s="2182"/>
      <c r="I60" s="3"/>
    </row>
    <row r="61" spans="1:9" s="33" customFormat="1" x14ac:dyDescent="0.2">
      <c r="A61" s="1793"/>
      <c r="B61" s="2180"/>
      <c r="C61" s="2181"/>
      <c r="D61" s="2181"/>
      <c r="E61" s="2181"/>
      <c r="F61" s="2181"/>
      <c r="G61" s="2181"/>
      <c r="H61" s="2182"/>
      <c r="I61" s="3"/>
    </row>
    <row r="62" spans="1:9" s="33" customFormat="1" x14ac:dyDescent="0.2">
      <c r="A62" s="1793"/>
      <c r="B62" s="2180"/>
      <c r="C62" s="2181"/>
      <c r="D62" s="2181"/>
      <c r="E62" s="2181"/>
      <c r="F62" s="2181"/>
      <c r="G62" s="2181"/>
      <c r="H62" s="2182"/>
      <c r="I62" s="3"/>
    </row>
    <row r="63" spans="1:9" s="33" customFormat="1" x14ac:dyDescent="0.2">
      <c r="A63" s="1793"/>
      <c r="B63" s="2180"/>
      <c r="C63" s="2181"/>
      <c r="D63" s="2181"/>
      <c r="E63" s="2181"/>
      <c r="F63" s="2181"/>
      <c r="G63" s="2181"/>
      <c r="H63" s="2182"/>
      <c r="I63" s="3"/>
    </row>
    <row r="64" spans="1:9" s="33" customFormat="1" x14ac:dyDescent="0.2">
      <c r="A64" s="1793"/>
      <c r="B64" s="2180"/>
      <c r="C64" s="2181"/>
      <c r="D64" s="2181"/>
      <c r="E64" s="2181"/>
      <c r="F64" s="2181"/>
      <c r="G64" s="2181"/>
      <c r="H64" s="2182"/>
      <c r="I64" s="3"/>
    </row>
    <row r="65" spans="1:9" s="33" customFormat="1" ht="9" customHeight="1" x14ac:dyDescent="0.2">
      <c r="A65" s="1794"/>
      <c r="B65" s="2183"/>
      <c r="C65" s="2184"/>
      <c r="D65" s="2184"/>
      <c r="E65" s="2184"/>
      <c r="F65" s="2184"/>
      <c r="G65" s="2184"/>
      <c r="H65" s="2185"/>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1998</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v>42612</v>
      </c>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9" t="s">
        <v>1633</v>
      </c>
      <c r="B81" s="2189"/>
      <c r="C81" s="2189"/>
      <c r="D81" s="2190"/>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1858</v>
      </c>
      <c r="B83" s="1777"/>
      <c r="C83" s="1778"/>
      <c r="D83" s="1779"/>
      <c r="E83" s="1776">
        <v>5194</v>
      </c>
      <c r="F83" s="1725">
        <v>90561</v>
      </c>
      <c r="G83" s="1725">
        <v>26641</v>
      </c>
      <c r="H83" s="1725">
        <v>25732</v>
      </c>
      <c r="I83" s="1725">
        <v>56500</v>
      </c>
      <c r="J83" s="1754">
        <f>SUM(E83:I83)</f>
        <v>204628</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1859</v>
      </c>
      <c r="B86" s="1768"/>
      <c r="C86" s="1769"/>
      <c r="D86" s="1616"/>
      <c r="E86" s="1725">
        <v>5194</v>
      </c>
      <c r="F86" s="1725">
        <v>90561</v>
      </c>
      <c r="G86" s="1725">
        <v>26641</v>
      </c>
      <c r="H86" s="1725">
        <v>25732</v>
      </c>
      <c r="I86" s="1725">
        <v>56500</v>
      </c>
      <c r="J86" s="1754">
        <f>SUM(E86:I86)</f>
        <v>204628</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409256</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2096</v>
      </c>
      <c r="D112" s="2161"/>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1925</v>
      </c>
      <c r="E7" s="93"/>
      <c r="F7" s="171" t="s">
        <v>312</v>
      </c>
      <c r="G7" s="93"/>
      <c r="H7" s="93"/>
      <c r="I7" s="93"/>
      <c r="J7" s="218">
        <v>181034517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2.4E-2</v>
      </c>
      <c r="E10" s="100" t="s">
        <v>1186</v>
      </c>
      <c r="F10" s="472">
        <v>5.0000000000000001E-3</v>
      </c>
      <c r="G10" s="100" t="s">
        <v>1186</v>
      </c>
      <c r="H10" s="472">
        <v>2E-3</v>
      </c>
      <c r="I10" s="100" t="s">
        <v>1187</v>
      </c>
      <c r="J10" s="473">
        <f>ROUND(D10+F10+H10,5)</f>
        <v>3.1E-2</v>
      </c>
      <c r="K10" s="93"/>
      <c r="L10" s="472">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14907575</v>
      </c>
      <c r="E16" s="100"/>
      <c r="F16" s="82">
        <f>SUM('Acct Summary 7-8'!C17,'Acct Summary 7-8'!D17,'Acct Summary 7-8'!F17)</f>
        <v>15654722</v>
      </c>
      <c r="G16" s="100"/>
      <c r="H16" s="82">
        <f>SUM(D16-F16)</f>
        <v>-747147</v>
      </c>
      <c r="I16" s="93"/>
      <c r="J16" s="82">
        <f>SUM('Acct Summary 7-8'!C81,'Acct Summary 7-8'!D81,'Acct Summary 7-8'!F81,'Acct Summary 7-8'!I81)</f>
        <v>1667314</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477191</v>
      </c>
      <c r="E24" s="100" t="s">
        <v>1187</v>
      </c>
      <c r="F24" s="217">
        <f>SUM(D22,F22,H22,J22,L22, D24)</f>
        <v>477191</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24982763.346000001</v>
      </c>
      <c r="I31" s="332"/>
      <c r="J31" s="93"/>
      <c r="K31" s="93"/>
      <c r="L31" s="93"/>
      <c r="M31" s="93"/>
    </row>
    <row r="32" spans="1:13" ht="13.35" customHeight="1" x14ac:dyDescent="0.2">
      <c r="B32" s="2063" t="s">
        <v>2088</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7215000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3"/>
      <c r="D61" s="220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L31" sqref="L3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Hillsboro CUSD 3</v>
      </c>
      <c r="E7" s="136"/>
      <c r="G7" s="137"/>
      <c r="H7" s="138"/>
      <c r="I7" s="138"/>
      <c r="J7" s="138"/>
      <c r="K7" s="138"/>
      <c r="L7"/>
      <c r="M7"/>
      <c r="N7"/>
      <c r="O7"/>
      <c r="P7"/>
    </row>
    <row r="8" spans="1:18" ht="12.75" x14ac:dyDescent="0.2">
      <c r="A8"/>
      <c r="B8"/>
      <c r="C8" s="134" t="s">
        <v>1341</v>
      </c>
      <c r="D8" s="139">
        <f>COVER!A13</f>
        <v>3068003026</v>
      </c>
      <c r="E8" s="140"/>
      <c r="G8"/>
      <c r="H8"/>
      <c r="I8"/>
      <c r="J8"/>
      <c r="K8"/>
      <c r="L8"/>
      <c r="M8"/>
      <c r="N8"/>
      <c r="O8"/>
      <c r="P8"/>
    </row>
    <row r="9" spans="1:18" ht="12.75" x14ac:dyDescent="0.2">
      <c r="A9"/>
      <c r="B9"/>
      <c r="C9" s="134" t="s">
        <v>829</v>
      </c>
      <c r="D9" s="334" t="str">
        <f>COVER!A15</f>
        <v>Montgomery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1667314</v>
      </c>
      <c r="I12" s="1162"/>
      <c r="J12" s="1162"/>
      <c r="K12" s="1163">
        <f>TRUNC((H12/H13*100000),5)/100000</f>
        <v>0.1122371531</v>
      </c>
      <c r="L12" s="1164"/>
      <c r="M12" s="102" t="s">
        <v>1364</v>
      </c>
      <c r="N12" s="102"/>
      <c r="O12" s="1165">
        <v>0.35</v>
      </c>
      <c r="P12" s="154"/>
      <c r="Q12" s="154"/>
    </row>
    <row r="13" spans="1:18" s="156" customFormat="1" ht="11.25" x14ac:dyDescent="0.2">
      <c r="A13" s="154"/>
      <c r="B13" s="1159"/>
      <c r="C13" s="2208" t="s">
        <v>1638</v>
      </c>
      <c r="D13" s="2209"/>
      <c r="E13" s="154"/>
      <c r="F13" s="326" t="s">
        <v>930</v>
      </c>
      <c r="G13" s="1160"/>
      <c r="H13" s="1161">
        <f>SUM('Acct Summary 7-8'!C8+'Acct Summary 7-8'!D8+'Acct Summary 7-8'!F8+'Acct Summary 7-8'!I8)+H14</f>
        <v>14855277</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-52298</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15654722</v>
      </c>
      <c r="I17" s="1162"/>
      <c r="J17" s="1168"/>
      <c r="K17" s="1163">
        <f>TRUNC((H17/H18*100000),5)/100000</f>
        <v>1.0538155565</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14855277</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-52298</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0.2273906</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2023078</v>
      </c>
      <c r="I24" s="684"/>
      <c r="J24" s="684"/>
      <c r="K24" s="1172">
        <f>TRUNC(((H24/H25*100000)/100000),2)</f>
        <v>46.52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43485.338889999999</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4770259.5229500001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7215000</v>
      </c>
      <c r="I32" s="1170"/>
      <c r="J32" s="1170"/>
      <c r="K32" s="1172">
        <f>TRUNC(100-((((H32/H33*100))*100)/100),2)</f>
        <v>71.12</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24982763.346000001</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1999</v>
      </c>
      <c r="N37" s="146"/>
      <c r="O37" s="221"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1991</v>
      </c>
      <c r="I40" s="156"/>
      <c r="J40" s="156"/>
      <c r="K40" s="1015"/>
      <c r="L40" s="156"/>
      <c r="M40" s="156"/>
      <c r="N40" s="156"/>
      <c r="O40" s="154"/>
      <c r="P40" s="32"/>
      <c r="Q40" s="32"/>
    </row>
    <row r="41" spans="1:17" x14ac:dyDescent="0.2">
      <c r="G41" s="1017"/>
      <c r="H41" s="154" t="s">
        <v>1992</v>
      </c>
      <c r="M41" s="32"/>
      <c r="O41" s="32"/>
      <c r="P41" s="32"/>
      <c r="Q41" s="32"/>
    </row>
    <row r="42" spans="1:17" x14ac:dyDescent="0.2">
      <c r="A42" s="34" t="s">
        <v>1993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xSplit="2" ySplit="3" topLeftCell="C16" activePane="bottomRight" state="frozen"/>
      <selection activeCell="L31" sqref="L31"/>
      <selection pane="topRight" activeCell="L31" sqref="L31"/>
      <selection pane="bottomLeft" activeCell="L31" sqref="L31"/>
      <selection pane="bottomRight" activeCell="L31" sqref="L3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f>739750+45740</f>
        <v>785490</v>
      </c>
      <c r="D4" s="412">
        <v>66103</v>
      </c>
      <c r="E4" s="412">
        <v>84436</v>
      </c>
      <c r="F4" s="412">
        <v>298997</v>
      </c>
      <c r="G4" s="412">
        <v>541703</v>
      </c>
      <c r="H4" s="412"/>
      <c r="I4" s="412">
        <v>872488</v>
      </c>
      <c r="J4" s="436">
        <v>856727</v>
      </c>
      <c r="K4" s="412">
        <f>181667+3280</f>
        <v>184947</v>
      </c>
      <c r="L4" s="412">
        <v>194237</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v>4520821</v>
      </c>
      <c r="D6" s="412">
        <v>907795</v>
      </c>
      <c r="E6" s="412">
        <v>1672395</v>
      </c>
      <c r="F6" s="412">
        <v>363118</v>
      </c>
      <c r="G6" s="439">
        <v>821329</v>
      </c>
      <c r="H6" s="439"/>
      <c r="I6" s="412">
        <v>90780</v>
      </c>
      <c r="J6" s="691">
        <v>862431</v>
      </c>
      <c r="K6" s="439">
        <v>90780</v>
      </c>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f>552417+7782+1746</f>
        <v>561945</v>
      </c>
      <c r="D8" s="436"/>
      <c r="E8" s="436"/>
      <c r="F8" s="436">
        <v>117202</v>
      </c>
      <c r="G8" s="435"/>
      <c r="H8" s="436"/>
      <c r="I8" s="691"/>
      <c r="J8" s="691"/>
      <c r="K8" s="510"/>
      <c r="L8" s="514"/>
      <c r="M8" s="433"/>
      <c r="N8" s="482"/>
    </row>
    <row r="9" spans="1:14" ht="13.5" customHeight="1" x14ac:dyDescent="0.2">
      <c r="A9" s="476" t="s">
        <v>310</v>
      </c>
      <c r="B9" s="40">
        <v>160</v>
      </c>
      <c r="C9" s="1057">
        <f>224586+83</f>
        <v>224669</v>
      </c>
      <c r="D9" s="436">
        <v>2678</v>
      </c>
      <c r="E9" s="436"/>
      <c r="F9" s="436"/>
      <c r="G9" s="436"/>
      <c r="H9" s="435"/>
      <c r="I9" s="436"/>
      <c r="J9" s="436"/>
      <c r="K9" s="436"/>
      <c r="L9" s="436"/>
      <c r="M9" s="433"/>
      <c r="N9" s="482"/>
    </row>
    <row r="10" spans="1:14" ht="13.5" customHeight="1" x14ac:dyDescent="0.2">
      <c r="A10" s="476" t="s">
        <v>1172</v>
      </c>
      <c r="B10" s="40">
        <v>170</v>
      </c>
      <c r="C10" s="687">
        <v>39223</v>
      </c>
      <c r="D10" s="412"/>
      <c r="E10" s="436"/>
      <c r="F10" s="412"/>
      <c r="G10" s="435"/>
      <c r="H10" s="418"/>
      <c r="I10" s="436"/>
      <c r="J10" s="436"/>
      <c r="K10" s="418"/>
      <c r="L10" s="418"/>
      <c r="M10" s="482"/>
      <c r="N10" s="482"/>
    </row>
    <row r="11" spans="1:14" ht="13.5" customHeight="1" x14ac:dyDescent="0.2">
      <c r="A11" s="476" t="s">
        <v>311</v>
      </c>
      <c r="B11" s="40">
        <v>180</v>
      </c>
      <c r="C11" s="1057">
        <v>29498</v>
      </c>
      <c r="D11" s="436"/>
      <c r="E11" s="436"/>
      <c r="F11" s="436"/>
      <c r="G11" s="436"/>
      <c r="H11" s="436"/>
      <c r="I11" s="435"/>
      <c r="J11" s="435">
        <v>2358</v>
      </c>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6161646</v>
      </c>
      <c r="D13" s="689">
        <f t="shared" ref="D13:L13" si="0">SUM(D4:D12)</f>
        <v>976576</v>
      </c>
      <c r="E13" s="689">
        <f t="shared" si="0"/>
        <v>1756831</v>
      </c>
      <c r="F13" s="689">
        <f t="shared" si="0"/>
        <v>779317</v>
      </c>
      <c r="G13" s="689">
        <f t="shared" si="0"/>
        <v>1363032</v>
      </c>
      <c r="H13" s="689">
        <f t="shared" si="0"/>
        <v>0</v>
      </c>
      <c r="I13" s="689">
        <f t="shared" si="0"/>
        <v>963268</v>
      </c>
      <c r="J13" s="689">
        <f t="shared" si="0"/>
        <v>1721516</v>
      </c>
      <c r="K13" s="689">
        <f t="shared" si="0"/>
        <v>275727</v>
      </c>
      <c r="L13" s="689">
        <f t="shared" si="0"/>
        <v>194237</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509730</v>
      </c>
      <c r="N16" s="719"/>
    </row>
    <row r="17" spans="1:14" s="704" customFormat="1" ht="12.75" customHeight="1" x14ac:dyDescent="0.2">
      <c r="A17" s="718" t="s">
        <v>1751</v>
      </c>
      <c r="B17" s="542">
        <v>230</v>
      </c>
      <c r="C17" s="507"/>
      <c r="D17" s="507"/>
      <c r="E17" s="507"/>
      <c r="F17" s="507"/>
      <c r="G17" s="507"/>
      <c r="H17" s="507"/>
      <c r="I17" s="507"/>
      <c r="J17" s="507"/>
      <c r="K17" s="507"/>
      <c r="L17" s="507"/>
      <c r="M17" s="436">
        <f>10382634+1840212</f>
        <v>12222846</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f>132591+486771</f>
        <v>619362</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84436</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7130564</v>
      </c>
    </row>
    <row r="23" spans="1:14" ht="13.5" customHeight="1" thickBot="1" x14ac:dyDescent="0.25">
      <c r="A23" s="464" t="s">
        <v>748</v>
      </c>
      <c r="B23" s="724"/>
      <c r="C23" s="433"/>
      <c r="D23" s="433"/>
      <c r="E23" s="433"/>
      <c r="F23" s="433"/>
      <c r="G23" s="433"/>
      <c r="H23" s="433"/>
      <c r="I23" s="433"/>
      <c r="J23" s="433"/>
      <c r="K23" s="433"/>
      <c r="L23" s="433"/>
      <c r="M23" s="693">
        <f>SUM(M15:M22)</f>
        <v>13351938</v>
      </c>
      <c r="N23" s="693">
        <f>SUM(N21:N22)</f>
        <v>7215000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f>52745+334</f>
        <v>53079</v>
      </c>
      <c r="D27" s="436">
        <v>20066</v>
      </c>
      <c r="E27" s="436"/>
      <c r="F27" s="436">
        <v>2502</v>
      </c>
      <c r="G27" s="436"/>
      <c r="H27" s="436"/>
      <c r="I27" s="436"/>
      <c r="J27" s="436">
        <v>3742</v>
      </c>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v>986708</v>
      </c>
      <c r="D30" s="691">
        <v>12274</v>
      </c>
      <c r="E30" s="436"/>
      <c r="F30" s="436">
        <f>1398</f>
        <v>1398</v>
      </c>
      <c r="G30" s="436"/>
      <c r="H30" s="436"/>
      <c r="I30" s="436"/>
      <c r="J30" s="436">
        <v>14944</v>
      </c>
      <c r="K30" s="435"/>
      <c r="L30" s="433"/>
      <c r="M30" s="433"/>
      <c r="N30" s="433"/>
    </row>
    <row r="31" spans="1:14" ht="13.5" customHeight="1" x14ac:dyDescent="0.2">
      <c r="A31" s="476" t="s">
        <v>756</v>
      </c>
      <c r="B31" s="40">
        <v>480</v>
      </c>
      <c r="C31" s="412">
        <v>2394</v>
      </c>
      <c r="D31" s="436"/>
      <c r="E31" s="436"/>
      <c r="F31" s="412">
        <v>128</v>
      </c>
      <c r="G31" s="436"/>
      <c r="H31" s="436"/>
      <c r="I31" s="436"/>
      <c r="J31" s="436"/>
      <c r="K31" s="436"/>
      <c r="L31" s="433"/>
      <c r="M31" s="433"/>
      <c r="N31" s="433"/>
    </row>
    <row r="32" spans="1:14" ht="13.5" customHeight="1" x14ac:dyDescent="0.2">
      <c r="A32" s="478" t="s">
        <v>757</v>
      </c>
      <c r="B32" s="42">
        <v>490</v>
      </c>
      <c r="C32" s="690">
        <f>4520821+117728+17500</f>
        <v>4656049</v>
      </c>
      <c r="D32" s="690">
        <v>907795</v>
      </c>
      <c r="E32" s="691">
        <v>1672395</v>
      </c>
      <c r="F32" s="691">
        <f>363118+117202</f>
        <v>480320</v>
      </c>
      <c r="G32" s="691">
        <v>821329</v>
      </c>
      <c r="H32" s="691"/>
      <c r="I32" s="691">
        <v>90780</v>
      </c>
      <c r="J32" s="691">
        <v>862431</v>
      </c>
      <c r="K32" s="510">
        <v>90780</v>
      </c>
      <c r="L32" s="433"/>
      <c r="M32" s="433"/>
      <c r="N32" s="433"/>
    </row>
    <row r="33" spans="1:14" ht="13.5" customHeight="1" x14ac:dyDescent="0.2">
      <c r="A33" s="629" t="s">
        <v>347</v>
      </c>
      <c r="B33" s="42">
        <v>493</v>
      </c>
      <c r="C33" s="436"/>
      <c r="D33" s="436"/>
      <c r="E33" s="436"/>
      <c r="F33" s="436"/>
      <c r="G33" s="436"/>
      <c r="H33" s="436"/>
      <c r="I33" s="436"/>
      <c r="J33" s="436"/>
      <c r="K33" s="436"/>
      <c r="L33" s="436">
        <v>194237</v>
      </c>
      <c r="M33" s="433"/>
      <c r="N33" s="482"/>
    </row>
    <row r="34" spans="1:14" ht="13.5" customHeight="1" thickBot="1" x14ac:dyDescent="0.25">
      <c r="A34" s="1076" t="s">
        <v>759</v>
      </c>
      <c r="B34" s="725"/>
      <c r="C34" s="1099">
        <f>SUM(C25:C33)</f>
        <v>5698230</v>
      </c>
      <c r="D34" s="1099">
        <f t="shared" ref="D34:K34" si="1">SUM(D25:D33)</f>
        <v>940135</v>
      </c>
      <c r="E34" s="1099">
        <f t="shared" si="1"/>
        <v>1672395</v>
      </c>
      <c r="F34" s="1099">
        <f t="shared" si="1"/>
        <v>484348</v>
      </c>
      <c r="G34" s="1099">
        <f t="shared" si="1"/>
        <v>821329</v>
      </c>
      <c r="H34" s="1099">
        <f t="shared" si="1"/>
        <v>0</v>
      </c>
      <c r="I34" s="1099">
        <f t="shared" si="1"/>
        <v>90780</v>
      </c>
      <c r="J34" s="1099">
        <f t="shared" si="1"/>
        <v>881117</v>
      </c>
      <c r="K34" s="1099">
        <f t="shared" si="1"/>
        <v>90780</v>
      </c>
      <c r="L34" s="1059">
        <f>SUM(L33)</f>
        <v>194237</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7215000</v>
      </c>
    </row>
    <row r="37" spans="1:14" ht="13.5" thickBot="1" x14ac:dyDescent="0.25">
      <c r="A37" s="464" t="s">
        <v>758</v>
      </c>
      <c r="B37" s="724"/>
      <c r="C37" s="507"/>
      <c r="D37" s="507"/>
      <c r="E37" s="507"/>
      <c r="F37" s="507"/>
      <c r="G37" s="507"/>
      <c r="H37" s="507"/>
      <c r="I37" s="507"/>
      <c r="J37" s="507"/>
      <c r="K37" s="507"/>
      <c r="L37" s="514"/>
      <c r="M37" s="433"/>
      <c r="N37" s="693">
        <f>SUM(N36:N36)</f>
        <v>7215000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463416</v>
      </c>
      <c r="D39" s="727">
        <v>36441</v>
      </c>
      <c r="E39" s="727">
        <v>84436</v>
      </c>
      <c r="F39" s="727">
        <v>294969</v>
      </c>
      <c r="G39" s="727">
        <v>541703</v>
      </c>
      <c r="H39" s="727"/>
      <c r="I39" s="727">
        <v>872488</v>
      </c>
      <c r="J39" s="726">
        <v>840399</v>
      </c>
      <c r="K39" s="727">
        <v>184947</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13351938</v>
      </c>
      <c r="N40" s="694"/>
    </row>
    <row r="41" spans="1:14" ht="13.5" customHeight="1" thickBot="1" x14ac:dyDescent="0.25">
      <c r="A41" s="464" t="s">
        <v>760</v>
      </c>
      <c r="B41" s="455"/>
      <c r="C41" s="485">
        <f>(SUM(C34,C37,C38,C39))</f>
        <v>6161646</v>
      </c>
      <c r="D41" s="485">
        <f t="shared" ref="D41:L41" si="2">SUM(D34,D37,D38:D39)</f>
        <v>976576</v>
      </c>
      <c r="E41" s="485">
        <f t="shared" si="2"/>
        <v>1756831</v>
      </c>
      <c r="F41" s="485">
        <f t="shared" si="2"/>
        <v>779317</v>
      </c>
      <c r="G41" s="485">
        <f t="shared" si="2"/>
        <v>1363032</v>
      </c>
      <c r="H41" s="485">
        <f t="shared" si="2"/>
        <v>0</v>
      </c>
      <c r="I41" s="485">
        <f t="shared" si="2"/>
        <v>963268</v>
      </c>
      <c r="J41" s="485">
        <f t="shared" si="2"/>
        <v>1721516</v>
      </c>
      <c r="K41" s="485">
        <f t="shared" si="2"/>
        <v>275727</v>
      </c>
      <c r="L41" s="485">
        <f t="shared" si="2"/>
        <v>194237</v>
      </c>
      <c r="M41" s="485">
        <f>SUM(M40)</f>
        <v>13351938</v>
      </c>
      <c r="N41" s="485">
        <f>SUM(N37)</f>
        <v>7215000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3" activePane="bottomLeft" state="frozenSplit"/>
      <selection activeCell="L31" sqref="L31"/>
      <selection pane="bottomLeft" activeCell="L31" sqref="L3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1987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1983</v>
      </c>
      <c r="B4" s="292">
        <v>1000</v>
      </c>
      <c r="C4" s="695">
        <f>'Revenues 9-14'!C109</f>
        <v>6591473</v>
      </c>
      <c r="D4" s="695">
        <f>'Revenues 9-14'!D109</f>
        <v>1003863</v>
      </c>
      <c r="E4" s="695">
        <f>'Revenues 9-14'!E109</f>
        <v>1653200</v>
      </c>
      <c r="F4" s="695">
        <f>'Revenues 9-14'!F109</f>
        <v>428978</v>
      </c>
      <c r="G4" s="695">
        <f>'Revenues 9-14'!G109</f>
        <v>890811</v>
      </c>
      <c r="H4" s="695">
        <f>'Revenues 9-14'!H109</f>
        <v>0</v>
      </c>
      <c r="I4" s="695">
        <f>'Revenues 9-14'!I109</f>
        <v>93288</v>
      </c>
      <c r="J4" s="695">
        <f>'Revenues 9-14'!J109</f>
        <v>875255</v>
      </c>
      <c r="K4" s="695">
        <f>'Revenues 9-14'!K109</f>
        <v>91163</v>
      </c>
      <c r="L4" s="39"/>
    </row>
    <row r="5" spans="1:13" ht="22.5" x14ac:dyDescent="0.2">
      <c r="A5" s="733" t="s">
        <v>1984</v>
      </c>
      <c r="B5" s="294">
        <v>2000</v>
      </c>
      <c r="C5" s="696">
        <f>'Revenues 9-14'!C114</f>
        <v>349690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1985</v>
      </c>
      <c r="B6" s="293">
        <v>3000</v>
      </c>
      <c r="C6" s="696">
        <f>'Revenues 9-14'!C173</f>
        <v>4921290</v>
      </c>
      <c r="D6" s="696">
        <f>'Revenues 9-14'!D173</f>
        <v>250000</v>
      </c>
      <c r="E6" s="696">
        <f>'Revenues 9-14'!E173</f>
        <v>0</v>
      </c>
      <c r="F6" s="696">
        <f>'Revenues 9-14'!F173</f>
        <v>350934</v>
      </c>
      <c r="G6" s="696">
        <f>'Revenues 9-14'!G173</f>
        <v>0</v>
      </c>
      <c r="H6" s="696">
        <f>'Revenues 9-14'!H173</f>
        <v>0</v>
      </c>
      <c r="I6" s="696">
        <f>'Revenues 9-14'!I173</f>
        <v>0</v>
      </c>
      <c r="J6" s="696">
        <f>'Revenues 9-14'!J173</f>
        <v>0</v>
      </c>
      <c r="K6" s="696">
        <f>'Revenues 9-14'!K173</f>
        <v>0</v>
      </c>
      <c r="L6" s="39"/>
      <c r="M6" s="222"/>
    </row>
    <row r="7" spans="1:13" x14ac:dyDescent="0.2">
      <c r="A7" s="734" t="s">
        <v>1986</v>
      </c>
      <c r="B7" s="293">
        <v>4000</v>
      </c>
      <c r="C7" s="696">
        <f>'Revenues 9-14'!C274</f>
        <v>918059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12780512</v>
      </c>
      <c r="D8" s="485">
        <f t="shared" ref="D8:K8" si="0">SUM(D4:D7)</f>
        <v>1253863</v>
      </c>
      <c r="E8" s="485">
        <f t="shared" si="0"/>
        <v>1653200</v>
      </c>
      <c r="F8" s="485">
        <f t="shared" si="0"/>
        <v>779912</v>
      </c>
      <c r="G8" s="485">
        <f t="shared" si="0"/>
        <v>890811</v>
      </c>
      <c r="H8" s="485">
        <f t="shared" si="0"/>
        <v>0</v>
      </c>
      <c r="I8" s="485">
        <f t="shared" si="0"/>
        <v>93288</v>
      </c>
      <c r="J8" s="485">
        <f t="shared" si="0"/>
        <v>875255</v>
      </c>
      <c r="K8" s="485">
        <f t="shared" si="0"/>
        <v>91163</v>
      </c>
      <c r="L8" s="39"/>
    </row>
    <row r="9" spans="1:13" ht="15" thickTop="1" x14ac:dyDescent="0.2">
      <c r="A9" s="1019" t="s">
        <v>348</v>
      </c>
      <c r="B9" s="456">
        <v>3998</v>
      </c>
      <c r="C9" s="418">
        <f>77656+3831088</f>
        <v>3908744</v>
      </c>
      <c r="D9" s="489"/>
      <c r="E9" s="418"/>
      <c r="F9" s="418"/>
      <c r="G9" s="700"/>
      <c r="H9" s="418"/>
      <c r="I9" s="494" t="s">
        <v>1390</v>
      </c>
      <c r="J9" s="435"/>
      <c r="K9" s="418"/>
      <c r="L9" s="39"/>
    </row>
    <row r="10" spans="1:13" s="48" customFormat="1" ht="13.5" thickBot="1" x14ac:dyDescent="0.25">
      <c r="A10" s="464" t="s">
        <v>1394</v>
      </c>
      <c r="B10" s="457"/>
      <c r="C10" s="485">
        <f>SUM(C8:C9)</f>
        <v>16689256</v>
      </c>
      <c r="D10" s="485">
        <f t="shared" ref="D10:K10" si="1">SUM(D8:D9)</f>
        <v>1253863</v>
      </c>
      <c r="E10" s="485">
        <f t="shared" si="1"/>
        <v>1653200</v>
      </c>
      <c r="F10" s="485">
        <f t="shared" si="1"/>
        <v>779912</v>
      </c>
      <c r="G10" s="485">
        <f t="shared" si="1"/>
        <v>890811</v>
      </c>
      <c r="H10" s="485">
        <f t="shared" si="1"/>
        <v>0</v>
      </c>
      <c r="I10" s="485">
        <f t="shared" si="1"/>
        <v>93288</v>
      </c>
      <c r="J10" s="485">
        <f t="shared" si="1"/>
        <v>875255</v>
      </c>
      <c r="K10" s="485">
        <f t="shared" si="1"/>
        <v>91163</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7906670</v>
      </c>
      <c r="D12" s="498" t="s">
        <v>1390</v>
      </c>
      <c r="E12" s="433" t="s">
        <v>1390</v>
      </c>
      <c r="F12" s="433" t="s">
        <v>1390</v>
      </c>
      <c r="G12" s="695">
        <f>'Expenditures 15-22'!K223</f>
        <v>195986</v>
      </c>
      <c r="H12" s="431"/>
      <c r="I12" s="433" t="s">
        <v>1390</v>
      </c>
      <c r="J12" s="433" t="s">
        <v>1390</v>
      </c>
      <c r="K12" s="431" t="s">
        <v>1390</v>
      </c>
      <c r="L12" s="39"/>
    </row>
    <row r="13" spans="1:13" x14ac:dyDescent="0.2">
      <c r="A13" s="734" t="s">
        <v>536</v>
      </c>
      <c r="B13" s="293">
        <v>2000</v>
      </c>
      <c r="C13" s="696">
        <f>'Expenditures 15-22'!K74</f>
        <v>2748002</v>
      </c>
      <c r="D13" s="696">
        <f>'Expenditures 15-22'!K129</f>
        <v>1212897</v>
      </c>
      <c r="E13" s="482" t="s">
        <v>1390</v>
      </c>
      <c r="F13" s="696">
        <f>'Expenditures 15-22'!K178</f>
        <v>1143692</v>
      </c>
      <c r="G13" s="696">
        <f>'Expenditures 15-22'!K273</f>
        <v>511919</v>
      </c>
      <c r="H13" s="696">
        <f>'Expenditures 15-22'!K296</f>
        <v>0</v>
      </c>
      <c r="I13" s="433" t="s">
        <v>1390</v>
      </c>
      <c r="J13" s="749">
        <f>'Expenditures 15-22'!K323</f>
        <v>824336</v>
      </c>
      <c r="K13" s="701">
        <f>'Expenditures 15-22'!K341</f>
        <v>761890</v>
      </c>
      <c r="L13" s="39"/>
    </row>
    <row r="14" spans="1:13" x14ac:dyDescent="0.2">
      <c r="A14" s="734" t="s">
        <v>528</v>
      </c>
      <c r="B14" s="293">
        <v>3000</v>
      </c>
      <c r="C14" s="696">
        <f>'Expenditures 15-22'!K75</f>
        <v>547385</v>
      </c>
      <c r="D14" s="696">
        <f>'Expenditures 15-22'!K130</f>
        <v>0</v>
      </c>
      <c r="E14" s="498" t="s">
        <v>1390</v>
      </c>
      <c r="F14" s="696">
        <f>'Expenditures 15-22'!K179</f>
        <v>0</v>
      </c>
      <c r="G14" s="696">
        <f>'Expenditures 15-22'!K274</f>
        <v>77080</v>
      </c>
      <c r="H14" s="490"/>
      <c r="I14" s="433" t="s">
        <v>1390</v>
      </c>
      <c r="J14" s="433" t="s">
        <v>1390</v>
      </c>
      <c r="K14" s="490" t="s">
        <v>1390</v>
      </c>
      <c r="L14" s="39"/>
    </row>
    <row r="15" spans="1:13" x14ac:dyDescent="0.2">
      <c r="A15" s="734" t="s">
        <v>114</v>
      </c>
      <c r="B15" s="293">
        <v>4000</v>
      </c>
      <c r="C15" s="696">
        <f>'Expenditures 15-22'!K102</f>
        <v>2014547</v>
      </c>
      <c r="D15" s="696">
        <f>'Expenditures 15-22'!K138</f>
        <v>0</v>
      </c>
      <c r="E15" s="696">
        <f>'Expenditures 15-22'!K154</f>
        <v>0</v>
      </c>
      <c r="F15" s="696">
        <f>'Expenditures 15-22'!K190</f>
        <v>0</v>
      </c>
      <c r="G15" s="696">
        <f>'Expenditures 15-22'!K278</f>
        <v>60002</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1702228</v>
      </c>
      <c r="F16" s="696">
        <f>'Expenditures 15-22'!K202</f>
        <v>81529</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13216604</v>
      </c>
      <c r="D17" s="485">
        <f t="shared" si="2"/>
        <v>1212897</v>
      </c>
      <c r="E17" s="485">
        <f t="shared" si="2"/>
        <v>1702228</v>
      </c>
      <c r="F17" s="485">
        <f t="shared" si="2"/>
        <v>1225221</v>
      </c>
      <c r="G17" s="485">
        <f t="shared" si="2"/>
        <v>844987</v>
      </c>
      <c r="H17" s="485">
        <f t="shared" si="2"/>
        <v>0</v>
      </c>
      <c r="I17" s="433"/>
      <c r="J17" s="485">
        <f>SUM(J12:J16)</f>
        <v>824336</v>
      </c>
      <c r="K17" s="485">
        <f>SUM(K12:K16)</f>
        <v>761890</v>
      </c>
      <c r="L17" s="39"/>
    </row>
    <row r="18" spans="1:12" ht="15" customHeight="1" thickTop="1" x14ac:dyDescent="0.2">
      <c r="A18" s="1020" t="s">
        <v>1322</v>
      </c>
      <c r="B18" s="258">
        <v>4180</v>
      </c>
      <c r="C18" s="695">
        <f t="shared" ref="C18:H18" si="3">C9</f>
        <v>3908744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17125348</v>
      </c>
      <c r="D19" s="485">
        <f t="shared" si="4"/>
        <v>1212897</v>
      </c>
      <c r="E19" s="485">
        <f t="shared" si="4"/>
        <v>1702228</v>
      </c>
      <c r="F19" s="485">
        <f t="shared" si="4"/>
        <v>1225221</v>
      </c>
      <c r="G19" s="485">
        <f t="shared" si="4"/>
        <v>844987</v>
      </c>
      <c r="H19" s="485">
        <f t="shared" si="4"/>
        <v>0</v>
      </c>
      <c r="I19" s="433"/>
      <c r="J19" s="485">
        <f>SUM(J17:J18)</f>
        <v>824336</v>
      </c>
      <c r="K19" s="485">
        <f>SUM(K17:K18)</f>
        <v>761890</v>
      </c>
      <c r="L19" s="39"/>
    </row>
    <row r="20" spans="1:12" ht="27" thickTop="1" thickBot="1" x14ac:dyDescent="0.25">
      <c r="A20" s="458" t="s">
        <v>1323</v>
      </c>
      <c r="B20" s="459"/>
      <c r="C20" s="1018">
        <f>C8-C17</f>
        <v>-436092</v>
      </c>
      <c r="D20" s="1018">
        <f t="shared" ref="D20:K20" si="5">D8-D17</f>
        <v>40966</v>
      </c>
      <c r="E20" s="1018">
        <f t="shared" si="5"/>
        <v>-49028</v>
      </c>
      <c r="F20" s="1018">
        <f t="shared" si="5"/>
        <v>-445309</v>
      </c>
      <c r="G20" s="1018">
        <f t="shared" si="5"/>
        <v>45824</v>
      </c>
      <c r="H20" s="1018">
        <f t="shared" si="5"/>
        <v>0</v>
      </c>
      <c r="I20" s="1018">
        <f t="shared" si="5"/>
        <v>93288</v>
      </c>
      <c r="J20" s="1018">
        <f t="shared" si="5"/>
        <v>50919</v>
      </c>
      <c r="K20" s="1018">
        <f t="shared" si="5"/>
        <v>-670727</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52298</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v>266740</v>
      </c>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52298</v>
      </c>
      <c r="F44" s="692">
        <f t="shared" si="6"/>
        <v>266740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v>52298</v>
      </c>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52298</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-52298</v>
      </c>
      <c r="D77" s="444">
        <f t="shared" si="8"/>
        <v>0</v>
      </c>
      <c r="E77" s="444">
        <f t="shared" si="8"/>
        <v>52298</v>
      </c>
      <c r="F77" s="444">
        <f t="shared" si="8"/>
        <v>266740</v>
      </c>
      <c r="G77" s="444">
        <f t="shared" si="8"/>
        <v>0</v>
      </c>
      <c r="H77" s="444">
        <f t="shared" si="8"/>
        <v>0</v>
      </c>
      <c r="I77" s="444">
        <f t="shared" si="8"/>
        <v>0</v>
      </c>
      <c r="J77" s="444">
        <f t="shared" si="8"/>
        <v>0</v>
      </c>
      <c r="K77" s="444">
        <f t="shared" si="8"/>
        <v>0</v>
      </c>
      <c r="L77" s="39"/>
    </row>
    <row r="78" spans="1:12" ht="29.25" customHeight="1" thickTop="1" thickBot="1" x14ac:dyDescent="0.25">
      <c r="A78" s="2215" t="s">
        <v>700</v>
      </c>
      <c r="B78" s="2216"/>
      <c r="C78" s="443">
        <f t="shared" ref="C78:K78" si="9">C20+C77</f>
        <v>-488390</v>
      </c>
      <c r="D78" s="443">
        <f t="shared" si="9"/>
        <v>40966</v>
      </c>
      <c r="E78" s="443">
        <f t="shared" si="9"/>
        <v>3270</v>
      </c>
      <c r="F78" s="443">
        <f t="shared" si="9"/>
        <v>-178569</v>
      </c>
      <c r="G78" s="443">
        <f t="shared" si="9"/>
        <v>45824</v>
      </c>
      <c r="H78" s="443">
        <f t="shared" si="9"/>
        <v>0</v>
      </c>
      <c r="I78" s="443">
        <f t="shared" si="9"/>
        <v>93288</v>
      </c>
      <c r="J78" s="443">
        <f t="shared" si="9"/>
        <v>50919</v>
      </c>
      <c r="K78" s="443">
        <f t="shared" si="9"/>
        <v>-670727</v>
      </c>
      <c r="L78" s="505"/>
    </row>
    <row r="79" spans="1:12" ht="13.5" thickTop="1" x14ac:dyDescent="0.2">
      <c r="A79" s="820" t="s">
        <v>1926</v>
      </c>
      <c r="B79" s="460"/>
      <c r="C79" s="435">
        <v>951806</v>
      </c>
      <c r="D79" s="703">
        <v>-4525</v>
      </c>
      <c r="E79" s="703">
        <v>81166</v>
      </c>
      <c r="F79" s="703">
        <v>473538</v>
      </c>
      <c r="G79" s="703">
        <v>495879</v>
      </c>
      <c r="H79" s="703"/>
      <c r="I79" s="703">
        <v>779200</v>
      </c>
      <c r="J79" s="703">
        <v>789480</v>
      </c>
      <c r="K79" s="703">
        <v>855674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1927</v>
      </c>
      <c r="B81" s="457"/>
      <c r="C81" s="485">
        <f>(SUM(C78:C80))</f>
        <v>463416</v>
      </c>
      <c r="D81" s="485">
        <f>SUM(D78:D80)</f>
        <v>36441</v>
      </c>
      <c r="E81" s="485">
        <f t="shared" ref="E81:K81" si="10">SUM(E78:E80)</f>
        <v>84436</v>
      </c>
      <c r="F81" s="485">
        <f t="shared" si="10"/>
        <v>294969</v>
      </c>
      <c r="G81" s="485">
        <f t="shared" si="10"/>
        <v>541703</v>
      </c>
      <c r="H81" s="485">
        <f t="shared" si="10"/>
        <v>0</v>
      </c>
      <c r="I81" s="485">
        <f t="shared" si="10"/>
        <v>872488</v>
      </c>
      <c r="J81" s="485">
        <f t="shared" si="10"/>
        <v>840399</v>
      </c>
      <c r="K81" s="485">
        <f t="shared" si="10"/>
        <v>184947</v>
      </c>
      <c r="L81" s="39"/>
    </row>
    <row r="82" spans="1:12" ht="0.75" customHeight="1" thickTop="1" thickBot="1" x14ac:dyDescent="0.25">
      <c r="A82" s="632" t="s">
        <v>406</v>
      </c>
      <c r="B82" s="630"/>
      <c r="C82" s="1136">
        <f>(C81-C79)</f>
        <v>-488390</v>
      </c>
      <c r="D82" s="1136">
        <f t="shared" ref="D82:K82" si="11">(D81-D79)</f>
        <v>40966</v>
      </c>
      <c r="E82" s="1136">
        <f t="shared" si="11"/>
        <v>3270</v>
      </c>
      <c r="F82" s="1136">
        <f t="shared" si="11"/>
        <v>-178569</v>
      </c>
      <c r="G82" s="1136">
        <f t="shared" si="11"/>
        <v>45824</v>
      </c>
      <c r="H82" s="1136">
        <f t="shared" si="11"/>
        <v>0</v>
      </c>
      <c r="I82" s="1136">
        <f t="shared" si="11"/>
        <v>93288</v>
      </c>
      <c r="J82" s="1136">
        <f t="shared" si="11"/>
        <v>50919</v>
      </c>
      <c r="K82" s="1136">
        <f t="shared" si="11"/>
        <v>-670727</v>
      </c>
    </row>
    <row r="83" spans="1:12" ht="14.25" hidden="1" thickTop="1" thickBot="1" x14ac:dyDescent="0.25">
      <c r="A83" s="729" t="s">
        <v>407</v>
      </c>
      <c r="B83" s="631"/>
      <c r="C83" s="1137">
        <f>C82/C81</f>
        <v>-1.0538911043209558</v>
      </c>
      <c r="D83" s="1137">
        <f t="shared" ref="D83:K83" si="12">D82/D81</f>
        <v>1.1241733212590215</v>
      </c>
      <c r="E83" s="1137">
        <f t="shared" si="12"/>
        <v>3.8727556966222938E-2</v>
      </c>
      <c r="F83" s="1137">
        <f t="shared" si="12"/>
        <v>-0.60538226050873145</v>
      </c>
      <c r="G83" s="1137">
        <f t="shared" si="12"/>
        <v>8.459247964290395E-2</v>
      </c>
      <c r="H83" s="1137" t="e">
        <f t="shared" si="12"/>
        <v>#DIV/0!</v>
      </c>
      <c r="I83" s="1137">
        <f t="shared" si="12"/>
        <v>0.1069218143974473</v>
      </c>
      <c r="J83" s="1137">
        <f t="shared" si="12"/>
        <v>6.0589077331124862E-2</v>
      </c>
      <c r="K83" s="1137">
        <f t="shared" si="12"/>
        <v>-3.6265903204701888</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xSplit="2" ySplit="4" topLeftCell="C260" activePane="bottomRight" state="frozen"/>
      <selection activeCell="L31" sqref="L31"/>
      <selection pane="topRight" activeCell="L31" sqref="L31"/>
      <selection pane="bottomLeft" activeCell="L31" sqref="L31"/>
      <selection pane="bottomRight" activeCell="C280" sqref="C28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1966</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4310040</v>
      </c>
      <c r="D5" s="418">
        <v>899616</v>
      </c>
      <c r="E5" s="412">
        <v>1651026</v>
      </c>
      <c r="F5" s="806">
        <v>359848</v>
      </c>
      <c r="G5" s="412">
        <v>458028</v>
      </c>
      <c r="H5" s="412"/>
      <c r="I5" s="412">
        <v>89964</v>
      </c>
      <c r="J5" s="436">
        <v>860047</v>
      </c>
      <c r="K5" s="412">
        <v>89964</v>
      </c>
    </row>
    <row r="6" spans="1:12" ht="14.25" x14ac:dyDescent="0.2">
      <c r="A6" s="913" t="s">
        <v>482</v>
      </c>
      <c r="B6" s="40">
        <v>1130</v>
      </c>
      <c r="C6" s="412">
        <v>89964</v>
      </c>
      <c r="D6" s="412"/>
      <c r="E6" s="481"/>
      <c r="F6" s="481"/>
      <c r="G6" s="433"/>
      <c r="H6" s="433"/>
      <c r="I6" s="433"/>
      <c r="J6" s="433"/>
      <c r="K6" s="433"/>
    </row>
    <row r="7" spans="1:12" x14ac:dyDescent="0.2">
      <c r="A7" s="913" t="s">
        <v>117</v>
      </c>
      <c r="B7" s="259">
        <v>1140</v>
      </c>
      <c r="C7" s="412">
        <v>71968</v>
      </c>
      <c r="D7" s="412"/>
      <c r="E7" s="433"/>
      <c r="F7" s="436"/>
      <c r="G7" s="436"/>
      <c r="H7" s="436"/>
      <c r="I7" s="433"/>
      <c r="J7" s="433"/>
      <c r="K7" s="433"/>
    </row>
    <row r="8" spans="1:12" x14ac:dyDescent="0.2">
      <c r="A8" s="913" t="s">
        <v>483</v>
      </c>
      <c r="B8" s="40">
        <v>1150</v>
      </c>
      <c r="C8" s="481"/>
      <c r="D8" s="481"/>
      <c r="E8" s="507"/>
      <c r="F8" s="507"/>
      <c r="G8" s="418">
        <v>386023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4471972</v>
      </c>
      <c r="D12" s="484">
        <f t="shared" si="0"/>
        <v>899616</v>
      </c>
      <c r="E12" s="484">
        <f t="shared" si="0"/>
        <v>1651026</v>
      </c>
      <c r="F12" s="484">
        <f t="shared" si="0"/>
        <v>359848</v>
      </c>
      <c r="G12" s="484">
        <f t="shared" si="0"/>
        <v>844051</v>
      </c>
      <c r="H12" s="484">
        <f t="shared" si="0"/>
        <v>0</v>
      </c>
      <c r="I12" s="484">
        <f t="shared" si="0"/>
        <v>89964</v>
      </c>
      <c r="J12" s="484">
        <f t="shared" si="0"/>
        <v>860047</v>
      </c>
      <c r="K12" s="485">
        <f t="shared" si="0"/>
        <v>89964</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1103863</v>
      </c>
      <c r="D16" s="412">
        <v>100000</v>
      </c>
      <c r="E16" s="412"/>
      <c r="F16" s="412"/>
      <c r="G16" s="412">
        <v>43500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1103863</v>
      </c>
      <c r="D18" s="487">
        <f t="shared" ref="D18:K18" si="1">SUM(D14:D17)</f>
        <v>100000</v>
      </c>
      <c r="E18" s="487">
        <f t="shared" si="1"/>
        <v>0</v>
      </c>
      <c r="F18" s="487">
        <f t="shared" si="1"/>
        <v>0</v>
      </c>
      <c r="G18" s="487">
        <f t="shared" si="1"/>
        <v>43500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v>99000</v>
      </c>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99000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9197</v>
      </c>
      <c r="D65" s="412">
        <v>1107</v>
      </c>
      <c r="E65" s="412">
        <v>2174</v>
      </c>
      <c r="F65" s="436">
        <v>1668</v>
      </c>
      <c r="G65" s="412">
        <v>3260</v>
      </c>
      <c r="H65" s="412"/>
      <c r="I65" s="412">
        <v>3324</v>
      </c>
      <c r="J65" s="436">
        <v>4066</v>
      </c>
      <c r="K65" s="412">
        <v>1199</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9197</v>
      </c>
      <c r="D67" s="485">
        <f t="shared" ref="D67:K67" si="2">SUM(D65:D66)</f>
        <v>1107</v>
      </c>
      <c r="E67" s="485">
        <f t="shared" si="2"/>
        <v>2174</v>
      </c>
      <c r="F67" s="485">
        <f t="shared" si="2"/>
        <v>1668</v>
      </c>
      <c r="G67" s="485">
        <f t="shared" si="2"/>
        <v>3260</v>
      </c>
      <c r="H67" s="485">
        <f t="shared" si="2"/>
        <v>0</v>
      </c>
      <c r="I67" s="485">
        <f t="shared" si="2"/>
        <v>3324</v>
      </c>
      <c r="J67" s="485">
        <f t="shared" si="2"/>
        <v>4066</v>
      </c>
      <c r="K67" s="485">
        <f t="shared" si="2"/>
        <v>1199</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135690</v>
      </c>
      <c r="D69" s="433"/>
      <c r="E69" s="433"/>
      <c r="F69" s="433"/>
      <c r="G69" s="433"/>
      <c r="H69" s="433"/>
      <c r="I69" s="433"/>
      <c r="J69" s="433"/>
      <c r="K69" s="433"/>
    </row>
    <row r="70" spans="1:11" ht="12.75" customHeight="1" x14ac:dyDescent="0.2">
      <c r="A70" s="913" t="s">
        <v>1178</v>
      </c>
      <c r="B70" s="40">
        <v>1612</v>
      </c>
      <c r="C70" s="483">
        <v>6493</v>
      </c>
      <c r="D70" s="433"/>
      <c r="E70" s="433"/>
      <c r="F70" s="433"/>
      <c r="G70" s="433"/>
      <c r="H70" s="433"/>
      <c r="I70" s="433"/>
      <c r="J70" s="433"/>
      <c r="K70" s="433"/>
    </row>
    <row r="71" spans="1:11" ht="12.75" customHeight="1" x14ac:dyDescent="0.2">
      <c r="A71" s="913" t="s">
        <v>313</v>
      </c>
      <c r="B71" s="40">
        <v>1613</v>
      </c>
      <c r="C71" s="483">
        <v>102469</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1464</v>
      </c>
      <c r="D73" s="433"/>
      <c r="E73" s="433"/>
      <c r="F73" s="433"/>
      <c r="G73" s="433"/>
      <c r="H73" s="433"/>
      <c r="I73" s="433"/>
      <c r="J73" s="433"/>
      <c r="K73" s="433"/>
    </row>
    <row r="74" spans="1:11" ht="12.75" customHeight="1" x14ac:dyDescent="0.2">
      <c r="A74" s="913" t="s">
        <v>26</v>
      </c>
      <c r="B74" s="40">
        <v>1690</v>
      </c>
      <c r="C74" s="483">
        <v>27746</v>
      </c>
      <c r="D74" s="433"/>
      <c r="E74" s="433"/>
      <c r="F74" s="433"/>
      <c r="G74" s="433"/>
      <c r="H74" s="433"/>
      <c r="I74" s="433"/>
      <c r="J74" s="433"/>
      <c r="K74" s="433"/>
    </row>
    <row r="75" spans="1:11" ht="12.75" customHeight="1" thickBot="1" x14ac:dyDescent="0.25">
      <c r="A75" s="464" t="s">
        <v>647</v>
      </c>
      <c r="B75" s="457"/>
      <c r="C75" s="485">
        <f>SUM(C69:C74)</f>
        <v>273862</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32784</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f>5840+22844</f>
        <v>28684</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61468</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73592</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73592</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2640</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2510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f>78826+376822+40361</f>
        <v>496009</v>
      </c>
      <c r="D107" s="412">
        <v>500</v>
      </c>
      <c r="E107" s="412"/>
      <c r="F107" s="412">
        <v>67462</v>
      </c>
      <c r="G107" s="412"/>
      <c r="H107" s="412"/>
      <c r="I107" s="412"/>
      <c r="J107" s="436">
        <v>11142</v>
      </c>
      <c r="K107" s="412"/>
    </row>
    <row r="108" spans="1:12" ht="12.75" customHeight="1" thickBot="1" x14ac:dyDescent="0.25">
      <c r="A108" s="464" t="s">
        <v>577</v>
      </c>
      <c r="B108" s="738"/>
      <c r="C108" s="484">
        <f>SUM(C95:C107)</f>
        <v>498519</v>
      </c>
      <c r="D108" s="484">
        <f t="shared" ref="D108:K108" si="3">SUM(D95:D107)</f>
        <v>3140</v>
      </c>
      <c r="E108" s="484">
        <f t="shared" si="3"/>
        <v>0</v>
      </c>
      <c r="F108" s="484">
        <f t="shared" si="3"/>
        <v>67462</v>
      </c>
      <c r="G108" s="484">
        <f t="shared" si="3"/>
        <v>0</v>
      </c>
      <c r="H108" s="484">
        <f t="shared" si="3"/>
        <v>0</v>
      </c>
      <c r="I108" s="484">
        <f t="shared" si="3"/>
        <v>0</v>
      </c>
      <c r="J108" s="484">
        <f t="shared" si="3"/>
        <v>11142</v>
      </c>
      <c r="K108" s="485">
        <f t="shared" si="3"/>
        <v>0</v>
      </c>
    </row>
    <row r="109" spans="1:12" ht="14.25" thickTop="1" thickBot="1" x14ac:dyDescent="0.25">
      <c r="A109" s="814" t="s">
        <v>284</v>
      </c>
      <c r="B109" s="823" t="s">
        <v>669</v>
      </c>
      <c r="C109" s="493">
        <f t="shared" ref="C109:K109" si="4">SUM(C12,C18,C40,C63,C67,C75,C82,C93,C108,)</f>
        <v>6591473</v>
      </c>
      <c r="D109" s="493">
        <f t="shared" si="4"/>
        <v>1003863</v>
      </c>
      <c r="E109" s="493">
        <f t="shared" si="4"/>
        <v>1653200</v>
      </c>
      <c r="F109" s="493">
        <f t="shared" si="4"/>
        <v>428978</v>
      </c>
      <c r="G109" s="493">
        <f t="shared" si="4"/>
        <v>890811</v>
      </c>
      <c r="H109" s="493">
        <f t="shared" si="4"/>
        <v>0</v>
      </c>
      <c r="I109" s="493">
        <f t="shared" si="4"/>
        <v>93288</v>
      </c>
      <c r="J109" s="493">
        <f t="shared" si="4"/>
        <v>875255</v>
      </c>
      <c r="K109" s="443">
        <f t="shared" si="4"/>
        <v>91163</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v>262749</v>
      </c>
      <c r="D111" s="418"/>
      <c r="E111" s="492"/>
      <c r="F111" s="418"/>
      <c r="G111" s="418"/>
      <c r="H111" s="492"/>
      <c r="I111" s="433"/>
      <c r="J111" s="433"/>
      <c r="K111" s="433"/>
    </row>
    <row r="112" spans="1:12" ht="12.75" customHeight="1" x14ac:dyDescent="0.2">
      <c r="A112" s="913" t="s">
        <v>985</v>
      </c>
      <c r="B112" s="40">
        <v>2200</v>
      </c>
      <c r="C112" s="483">
        <v>86941</v>
      </c>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349690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1957</v>
      </c>
      <c r="B116" s="1875"/>
      <c r="C116" s="495"/>
      <c r="D116" s="431"/>
      <c r="E116" s="492"/>
      <c r="F116" s="431"/>
      <c r="G116" s="431"/>
      <c r="H116" s="492"/>
      <c r="I116" s="433"/>
      <c r="J116" s="431"/>
      <c r="K116" s="431"/>
    </row>
    <row r="117" spans="1:11" ht="12.75" customHeight="1" x14ac:dyDescent="0.2">
      <c r="A117" s="477" t="s">
        <v>1757</v>
      </c>
      <c r="B117" s="261">
        <v>3001</v>
      </c>
      <c r="C117" s="489">
        <v>3643144</v>
      </c>
      <c r="D117" s="418">
        <v>250000</v>
      </c>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3643144</v>
      </c>
      <c r="D121" s="484">
        <f t="shared" si="5"/>
        <v>250000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1956</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77978</v>
      </c>
      <c r="D124" s="492"/>
      <c r="E124" s="433"/>
      <c r="F124" s="806"/>
      <c r="G124" s="433"/>
      <c r="H124" s="433"/>
      <c r="I124" s="433"/>
      <c r="J124" s="433"/>
      <c r="K124" s="433"/>
    </row>
    <row r="125" spans="1:11" ht="12.75" customHeight="1" x14ac:dyDescent="0.2">
      <c r="A125" s="913" t="s">
        <v>1834</v>
      </c>
      <c r="B125" s="261">
        <v>3105</v>
      </c>
      <c r="C125" s="412">
        <v>169499</v>
      </c>
      <c r="D125" s="492"/>
      <c r="E125" s="433"/>
      <c r="F125" s="412"/>
      <c r="G125" s="433"/>
      <c r="H125" s="433"/>
      <c r="I125" s="433"/>
      <c r="J125" s="433"/>
      <c r="K125" s="433"/>
    </row>
    <row r="126" spans="1:11" ht="12.75" customHeight="1" x14ac:dyDescent="0.2">
      <c r="A126" s="913" t="s">
        <v>1035</v>
      </c>
      <c r="B126" s="261">
        <v>3110</v>
      </c>
      <c r="C126" s="483">
        <f>203950+15582</f>
        <v>219532</v>
      </c>
      <c r="D126" s="412"/>
      <c r="E126" s="433"/>
      <c r="F126" s="412"/>
      <c r="G126" s="433"/>
      <c r="H126" s="433"/>
      <c r="I126" s="433"/>
      <c r="J126" s="433"/>
      <c r="K126" s="433"/>
    </row>
    <row r="127" spans="1:11" ht="12.75" customHeight="1" x14ac:dyDescent="0.2">
      <c r="A127" s="913" t="s">
        <v>112</v>
      </c>
      <c r="B127" s="261">
        <v>3120</v>
      </c>
      <c r="C127" s="412">
        <v>45553</v>
      </c>
      <c r="D127" s="492"/>
      <c r="E127" s="433"/>
      <c r="F127" s="412"/>
      <c r="G127" s="433"/>
      <c r="H127" s="433"/>
      <c r="I127" s="433"/>
      <c r="J127" s="433"/>
      <c r="K127" s="433"/>
    </row>
    <row r="128" spans="1:11" ht="12.75" customHeight="1" x14ac:dyDescent="0.2">
      <c r="A128" s="913" t="s">
        <v>1835</v>
      </c>
      <c r="B128" s="261">
        <v>3130</v>
      </c>
      <c r="C128" s="412"/>
      <c r="D128" s="492"/>
      <c r="E128" s="433"/>
      <c r="F128" s="412"/>
      <c r="G128" s="433"/>
      <c r="H128" s="433"/>
      <c r="I128" s="433"/>
      <c r="J128" s="433"/>
      <c r="K128" s="433"/>
    </row>
    <row r="129" spans="1:11" ht="12.75" customHeight="1" x14ac:dyDescent="0.2">
      <c r="A129" s="913" t="s">
        <v>144</v>
      </c>
      <c r="B129" s="261">
        <v>3145</v>
      </c>
      <c r="C129" s="412">
        <v>1743</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514305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23521</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1915</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25436</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3502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22266</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271427</v>
      </c>
      <c r="G151" s="436"/>
      <c r="H151" s="433"/>
      <c r="I151" s="433"/>
      <c r="J151" s="433"/>
      <c r="K151" s="433"/>
    </row>
    <row r="152" spans="1:11" ht="12.75" customHeight="1" x14ac:dyDescent="0.2">
      <c r="A152" s="913" t="s">
        <v>1247</v>
      </c>
      <c r="B152" s="261">
        <v>3510</v>
      </c>
      <c r="C152" s="483"/>
      <c r="D152" s="412"/>
      <c r="E152" s="492"/>
      <c r="F152" s="412">
        <v>79507</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350934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711639</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998</v>
      </c>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1278146</v>
      </c>
      <c r="D172" s="924">
        <f t="shared" si="6"/>
        <v>0</v>
      </c>
      <c r="E172" s="924">
        <f t="shared" si="6"/>
        <v>0</v>
      </c>
      <c r="F172" s="924">
        <f t="shared" si="6"/>
        <v>350934</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4921290</v>
      </c>
      <c r="D173" s="493">
        <f>SUM(D121,D172)</f>
        <v>250000</v>
      </c>
      <c r="E173" s="493">
        <f>SUM(E121,E172)</f>
        <v>0</v>
      </c>
      <c r="F173" s="493">
        <f t="shared" ref="F173:K173" si="7">SUM(F121,F172)</f>
        <v>350934</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1958</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1959</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1960</v>
      </c>
      <c r="B185" s="2226"/>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305203</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68257</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v>24878</v>
      </c>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398338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341470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341470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1862</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128787</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24989</v>
      </c>
      <c r="D270" s="424"/>
      <c r="E270" s="433"/>
      <c r="F270" s="424"/>
      <c r="G270" s="424"/>
      <c r="H270" s="433"/>
      <c r="I270" s="433"/>
      <c r="J270" s="433"/>
      <c r="K270" s="433"/>
    </row>
    <row r="271" spans="1:11" ht="12.75" customHeight="1" thickTop="1" thickBot="1" x14ac:dyDescent="0.25">
      <c r="A271" s="913" t="s">
        <v>443</v>
      </c>
      <c r="B271" s="40">
        <v>4992</v>
      </c>
      <c r="C271" s="497">
        <v>23085</v>
      </c>
      <c r="D271" s="424"/>
      <c r="E271" s="433"/>
      <c r="F271" s="424"/>
      <c r="G271" s="424"/>
      <c r="H271" s="433"/>
      <c r="I271" s="433"/>
      <c r="J271" s="433"/>
      <c r="K271" s="433"/>
    </row>
    <row r="272" spans="1:11" s="29" customFormat="1" ht="12.75" customHeight="1" thickTop="1" thickBot="1" x14ac:dyDescent="0.25">
      <c r="A272" s="916" t="s">
        <v>79</v>
      </c>
      <c r="B272" s="158">
        <v>4999</v>
      </c>
      <c r="C272" s="497">
        <v>1390</v>
      </c>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918059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918059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12780512</v>
      </c>
      <c r="D275" s="493">
        <f t="shared" si="12"/>
        <v>1253863</v>
      </c>
      <c r="E275" s="493">
        <f t="shared" si="12"/>
        <v>1653200</v>
      </c>
      <c r="F275" s="493">
        <f t="shared" si="12"/>
        <v>779912</v>
      </c>
      <c r="G275" s="493">
        <f t="shared" si="12"/>
        <v>890811</v>
      </c>
      <c r="H275" s="493">
        <f t="shared" si="12"/>
        <v>0</v>
      </c>
      <c r="I275" s="493">
        <f t="shared" si="12"/>
        <v>93288</v>
      </c>
      <c r="J275" s="493">
        <f t="shared" si="12"/>
        <v>875255</v>
      </c>
      <c r="K275" s="443">
        <f t="shared" si="12"/>
        <v>91163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64" activePane="bottomLeft" state="frozen"/>
      <selection activeCell="L31" sqref="L31"/>
      <selection pane="bottomLeft" activeCell="A56" sqref="A56"/>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4780593</v>
      </c>
      <c r="D5" s="412">
        <v>1267795</v>
      </c>
      <c r="E5" s="412">
        <v>83731</v>
      </c>
      <c r="F5" s="412">
        <v>203437</v>
      </c>
      <c r="G5" s="412"/>
      <c r="H5" s="412">
        <v>6242</v>
      </c>
      <c r="I5" s="436">
        <v>56362</v>
      </c>
      <c r="J5" s="436"/>
      <c r="K5" s="414">
        <f>SUM(C5:J5)</f>
        <v>6398160</v>
      </c>
      <c r="L5" s="412">
        <v>6477440</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373661</v>
      </c>
      <c r="D7" s="436">
        <v>62893</v>
      </c>
      <c r="E7" s="436">
        <v>2880</v>
      </c>
      <c r="F7" s="436">
        <v>22146</v>
      </c>
      <c r="G7" s="436"/>
      <c r="H7" s="436"/>
      <c r="I7" s="436"/>
      <c r="J7" s="436"/>
      <c r="K7" s="414">
        <f t="shared" ref="K7:K32" si="0">SUM(C7:J7)</f>
        <v>461580</v>
      </c>
      <c r="L7" s="412">
        <v>453933</v>
      </c>
    </row>
    <row r="8" spans="1:14" x14ac:dyDescent="0.2">
      <c r="A8" s="1814" t="s">
        <v>172</v>
      </c>
      <c r="B8" s="266">
        <v>1200</v>
      </c>
      <c r="C8" s="412">
        <v>34805</v>
      </c>
      <c r="D8" s="412">
        <v>112</v>
      </c>
      <c r="E8" s="412"/>
      <c r="F8" s="412"/>
      <c r="G8" s="412"/>
      <c r="H8" s="412"/>
      <c r="I8" s="436"/>
      <c r="J8" s="436"/>
      <c r="K8" s="414">
        <f t="shared" si="0"/>
        <v>34917</v>
      </c>
      <c r="L8" s="412">
        <v>35100</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219973</v>
      </c>
      <c r="D10" s="412">
        <v>82083</v>
      </c>
      <c r="E10" s="412"/>
      <c r="F10" s="412"/>
      <c r="G10" s="412"/>
      <c r="H10" s="412"/>
      <c r="I10" s="436"/>
      <c r="J10" s="436"/>
      <c r="K10" s="414">
        <f t="shared" si="0"/>
        <v>302056</v>
      </c>
      <c r="L10" s="412">
        <v>313471</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240840</v>
      </c>
      <c r="D13" s="412">
        <v>51881</v>
      </c>
      <c r="E13" s="412">
        <v>1990</v>
      </c>
      <c r="F13" s="412">
        <v>17324</v>
      </c>
      <c r="G13" s="412"/>
      <c r="H13" s="412">
        <v>1868</v>
      </c>
      <c r="I13" s="436"/>
      <c r="J13" s="436"/>
      <c r="K13" s="414">
        <f t="shared" si="0"/>
        <v>313903</v>
      </c>
      <c r="L13" s="412">
        <v>318468</v>
      </c>
    </row>
    <row r="14" spans="1:14" x14ac:dyDescent="0.2">
      <c r="A14" s="1814" t="s">
        <v>1139</v>
      </c>
      <c r="B14" s="266">
        <v>1500</v>
      </c>
      <c r="C14" s="412">
        <v>130879</v>
      </c>
      <c r="D14" s="412">
        <v>8353</v>
      </c>
      <c r="E14" s="412">
        <v>29888</v>
      </c>
      <c r="F14" s="412">
        <v>15663</v>
      </c>
      <c r="G14" s="412"/>
      <c r="H14" s="412">
        <v>6077</v>
      </c>
      <c r="I14" s="436"/>
      <c r="J14" s="436"/>
      <c r="K14" s="414">
        <f t="shared" si="0"/>
        <v>190860</v>
      </c>
      <c r="L14" s="412">
        <v>196995</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v>45305</v>
      </c>
      <c r="D17" s="436">
        <v>11609</v>
      </c>
      <c r="E17" s="436">
        <v>95</v>
      </c>
      <c r="F17" s="436">
        <v>701</v>
      </c>
      <c r="G17" s="436"/>
      <c r="H17" s="436">
        <v>4110</v>
      </c>
      <c r="I17" s="436">
        <v>15600</v>
      </c>
      <c r="J17" s="436"/>
      <c r="K17" s="414">
        <f t="shared" si="0"/>
        <v>77420</v>
      </c>
      <c r="L17" s="412">
        <v>85072</v>
      </c>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v>127774</v>
      </c>
      <c r="I22" s="413"/>
      <c r="J22" s="507"/>
      <c r="K22" s="414">
        <f t="shared" si="0"/>
        <v>127774</v>
      </c>
      <c r="L22" s="439">
        <v>160000</v>
      </c>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5826056</v>
      </c>
      <c r="D33" s="415">
        <f t="shared" ref="D33:L33" si="1">SUM(D5:D32)</f>
        <v>1484726</v>
      </c>
      <c r="E33" s="415">
        <f t="shared" si="1"/>
        <v>118584</v>
      </c>
      <c r="F33" s="415">
        <f t="shared" si="1"/>
        <v>259271</v>
      </c>
      <c r="G33" s="415">
        <f t="shared" si="1"/>
        <v>0</v>
      </c>
      <c r="H33" s="415">
        <f t="shared" si="1"/>
        <v>146071</v>
      </c>
      <c r="I33" s="415">
        <f t="shared" si="1"/>
        <v>71962</v>
      </c>
      <c r="J33" s="415">
        <f t="shared" si="1"/>
        <v>0</v>
      </c>
      <c r="K33" s="415">
        <f t="shared" si="1"/>
        <v>7906670</v>
      </c>
      <c r="L33" s="415">
        <f t="shared" si="1"/>
        <v>8040479</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row>
    <row r="37" spans="1:14" x14ac:dyDescent="0.2">
      <c r="A37" s="1814" t="s">
        <v>1288</v>
      </c>
      <c r="B37" s="266">
        <v>2120</v>
      </c>
      <c r="C37" s="412">
        <v>155122</v>
      </c>
      <c r="D37" s="412">
        <v>42116</v>
      </c>
      <c r="E37" s="412"/>
      <c r="F37" s="412">
        <v>152</v>
      </c>
      <c r="G37" s="412"/>
      <c r="H37" s="412"/>
      <c r="I37" s="436"/>
      <c r="J37" s="436"/>
      <c r="K37" s="414">
        <f t="shared" si="2"/>
        <v>197390</v>
      </c>
      <c r="L37" s="412">
        <v>192475</v>
      </c>
    </row>
    <row r="38" spans="1:14" x14ac:dyDescent="0.2">
      <c r="A38" s="1814" t="s">
        <v>222</v>
      </c>
      <c r="B38" s="266">
        <v>2130</v>
      </c>
      <c r="C38" s="412">
        <v>122782</v>
      </c>
      <c r="D38" s="412">
        <v>24477</v>
      </c>
      <c r="E38" s="412">
        <v>6187</v>
      </c>
      <c r="F38" s="412">
        <v>1744</v>
      </c>
      <c r="G38" s="412"/>
      <c r="H38" s="412">
        <v>638</v>
      </c>
      <c r="I38" s="436"/>
      <c r="J38" s="436"/>
      <c r="K38" s="414">
        <f t="shared" si="2"/>
        <v>155828</v>
      </c>
      <c r="L38" s="412">
        <v>154215</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c r="D40" s="412"/>
      <c r="E40" s="412"/>
      <c r="F40" s="412"/>
      <c r="G40" s="412"/>
      <c r="H40" s="412"/>
      <c r="I40" s="436"/>
      <c r="J40" s="436"/>
      <c r="K40" s="414">
        <f t="shared" si="2"/>
        <v>0</v>
      </c>
      <c r="L40" s="412"/>
    </row>
    <row r="41" spans="1:14" x14ac:dyDescent="0.2">
      <c r="A41" s="1814" t="s">
        <v>1982</v>
      </c>
      <c r="B41" s="266">
        <v>2190</v>
      </c>
      <c r="C41" s="412">
        <v>81163</v>
      </c>
      <c r="D41" s="412">
        <v>10865</v>
      </c>
      <c r="E41" s="412">
        <v>4131</v>
      </c>
      <c r="F41" s="412">
        <v>20088</v>
      </c>
      <c r="G41" s="412"/>
      <c r="H41" s="412"/>
      <c r="I41" s="436">
        <v>5669</v>
      </c>
      <c r="J41" s="436"/>
      <c r="K41" s="414">
        <f t="shared" si="2"/>
        <v>121916</v>
      </c>
      <c r="L41" s="412">
        <v>127900</v>
      </c>
    </row>
    <row r="42" spans="1:14" ht="12.75" customHeight="1" thickBot="1" x14ac:dyDescent="0.25">
      <c r="A42" s="887" t="s">
        <v>659</v>
      </c>
      <c r="B42" s="468" t="s">
        <v>832</v>
      </c>
      <c r="C42" s="415">
        <f>SUM(C36:C41)</f>
        <v>359067</v>
      </c>
      <c r="D42" s="415">
        <f t="shared" ref="D42:L42" si="3">SUM(D36:D41)</f>
        <v>77458</v>
      </c>
      <c r="E42" s="415">
        <f t="shared" si="3"/>
        <v>10318</v>
      </c>
      <c r="F42" s="415">
        <f t="shared" si="3"/>
        <v>21984</v>
      </c>
      <c r="G42" s="415">
        <f t="shared" si="3"/>
        <v>0</v>
      </c>
      <c r="H42" s="415">
        <f t="shared" si="3"/>
        <v>638</v>
      </c>
      <c r="I42" s="415">
        <f t="shared" si="3"/>
        <v>5669</v>
      </c>
      <c r="J42" s="415">
        <f t="shared" si="3"/>
        <v>0</v>
      </c>
      <c r="K42" s="415">
        <f t="shared" si="3"/>
        <v>475134</v>
      </c>
      <c r="L42" s="415">
        <f t="shared" si="3"/>
        <v>474590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9414</v>
      </c>
      <c r="D44" s="418">
        <v>16990</v>
      </c>
      <c r="E44" s="418">
        <v>33846</v>
      </c>
      <c r="F44" s="418"/>
      <c r="G44" s="418"/>
      <c r="H44" s="418"/>
      <c r="I44" s="436"/>
      <c r="J44" s="436"/>
      <c r="K44" s="420">
        <f>SUM(C44:J44)</f>
        <v>60250</v>
      </c>
      <c r="L44" s="418">
        <v>28886</v>
      </c>
    </row>
    <row r="45" spans="1:14" x14ac:dyDescent="0.2">
      <c r="A45" s="1814" t="s">
        <v>976</v>
      </c>
      <c r="B45" s="266">
        <v>2220</v>
      </c>
      <c r="C45" s="412">
        <v>68015</v>
      </c>
      <c r="D45" s="412">
        <v>16783</v>
      </c>
      <c r="E45" s="412">
        <v>4588</v>
      </c>
      <c r="F45" s="412">
        <v>4096</v>
      </c>
      <c r="G45" s="412"/>
      <c r="H45" s="412"/>
      <c r="I45" s="436"/>
      <c r="J45" s="436"/>
      <c r="K45" s="420">
        <f>SUM(C45:J45)</f>
        <v>93482</v>
      </c>
      <c r="L45" s="412">
        <v>95555</v>
      </c>
    </row>
    <row r="46" spans="1:14" x14ac:dyDescent="0.2">
      <c r="A46" s="1814"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77429</v>
      </c>
      <c r="D47" s="415">
        <f t="shared" ref="D47:K47" si="4">SUM(D44:D46)</f>
        <v>33773</v>
      </c>
      <c r="E47" s="415">
        <f t="shared" si="4"/>
        <v>38434</v>
      </c>
      <c r="F47" s="415">
        <f t="shared" si="4"/>
        <v>4096</v>
      </c>
      <c r="G47" s="415">
        <f t="shared" si="4"/>
        <v>0</v>
      </c>
      <c r="H47" s="415">
        <f t="shared" si="4"/>
        <v>0</v>
      </c>
      <c r="I47" s="415">
        <f t="shared" si="4"/>
        <v>0</v>
      </c>
      <c r="J47" s="415">
        <f t="shared" si="4"/>
        <v>0</v>
      </c>
      <c r="K47" s="415">
        <f t="shared" si="4"/>
        <v>153732</v>
      </c>
      <c r="L47" s="415">
        <f>SUM(L44:L46)</f>
        <v>124441</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29109</v>
      </c>
      <c r="D49" s="418">
        <v>5443</v>
      </c>
      <c r="E49" s="418">
        <v>30430</v>
      </c>
      <c r="F49" s="418">
        <v>2310</v>
      </c>
      <c r="G49" s="418"/>
      <c r="H49" s="418">
        <v>7894</v>
      </c>
      <c r="I49" s="436"/>
      <c r="J49" s="436"/>
      <c r="K49" s="420">
        <f>SUM(C49:J49)</f>
        <v>75186</v>
      </c>
      <c r="L49" s="418">
        <v>194810</v>
      </c>
    </row>
    <row r="50" spans="1:14" x14ac:dyDescent="0.2">
      <c r="A50" s="1814" t="s">
        <v>979</v>
      </c>
      <c r="B50" s="266">
        <v>2320</v>
      </c>
      <c r="C50" s="412">
        <v>198218</v>
      </c>
      <c r="D50" s="412">
        <v>37912</v>
      </c>
      <c r="E50" s="412">
        <v>5226</v>
      </c>
      <c r="F50" s="412">
        <v>1478</v>
      </c>
      <c r="G50" s="412"/>
      <c r="H50" s="412">
        <v>1869</v>
      </c>
      <c r="I50" s="436"/>
      <c r="J50" s="436"/>
      <c r="K50" s="420">
        <f>SUM(C50:J50)</f>
        <v>244703</v>
      </c>
      <c r="L50" s="412">
        <v>247344</v>
      </c>
    </row>
    <row r="51" spans="1:14" x14ac:dyDescent="0.2">
      <c r="A51" s="1814" t="s">
        <v>45</v>
      </c>
      <c r="B51" s="266">
        <v>2330</v>
      </c>
      <c r="C51" s="412">
        <v>30534</v>
      </c>
      <c r="D51" s="412">
        <v>3689</v>
      </c>
      <c r="E51" s="412"/>
      <c r="F51" s="412"/>
      <c r="G51" s="412"/>
      <c r="H51" s="412"/>
      <c r="I51" s="436"/>
      <c r="J51" s="436"/>
      <c r="K51" s="420">
        <f>SUM(C51:J51)</f>
        <v>34223</v>
      </c>
      <c r="L51" s="412">
        <v>34801</v>
      </c>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257861</v>
      </c>
      <c r="D53" s="415">
        <f t="shared" ref="D53:L53" si="5">SUM(D49:D52)</f>
        <v>47044</v>
      </c>
      <c r="E53" s="415">
        <f t="shared" si="5"/>
        <v>35656</v>
      </c>
      <c r="F53" s="415">
        <f t="shared" si="5"/>
        <v>3788</v>
      </c>
      <c r="G53" s="415">
        <f t="shared" si="5"/>
        <v>0</v>
      </c>
      <c r="H53" s="415">
        <f t="shared" si="5"/>
        <v>9763</v>
      </c>
      <c r="I53" s="415">
        <f t="shared" si="5"/>
        <v>0</v>
      </c>
      <c r="J53" s="415">
        <f t="shared" si="5"/>
        <v>0</v>
      </c>
      <c r="K53" s="415">
        <f t="shared" si="5"/>
        <v>354112</v>
      </c>
      <c r="L53" s="415">
        <f t="shared" si="5"/>
        <v>476955</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604213</v>
      </c>
      <c r="D55" s="418">
        <v>109491</v>
      </c>
      <c r="E55" s="418">
        <v>73819</v>
      </c>
      <c r="F55" s="418">
        <v>7896</v>
      </c>
      <c r="G55" s="418"/>
      <c r="H55" s="418">
        <v>1917</v>
      </c>
      <c r="I55" s="436"/>
      <c r="J55" s="436"/>
      <c r="K55" s="420">
        <f>SUM(C55:J55)</f>
        <v>797336</v>
      </c>
      <c r="L55" s="418">
        <v>841037</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604213</v>
      </c>
      <c r="D57" s="421">
        <f t="shared" ref="D57:K57" si="6">SUM(D55:D56)</f>
        <v>109491</v>
      </c>
      <c r="E57" s="421">
        <f t="shared" si="6"/>
        <v>73819</v>
      </c>
      <c r="F57" s="421">
        <f t="shared" si="6"/>
        <v>7896</v>
      </c>
      <c r="G57" s="421">
        <f t="shared" si="6"/>
        <v>0</v>
      </c>
      <c r="H57" s="421">
        <f t="shared" si="6"/>
        <v>1917</v>
      </c>
      <c r="I57" s="421">
        <f t="shared" si="6"/>
        <v>0</v>
      </c>
      <c r="J57" s="421">
        <f t="shared" si="6"/>
        <v>0</v>
      </c>
      <c r="K57" s="421">
        <f t="shared" si="6"/>
        <v>797336</v>
      </c>
      <c r="L57" s="415">
        <f>SUM(L55:L56)</f>
        <v>841037</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97888</v>
      </c>
      <c r="D60" s="412">
        <v>22239</v>
      </c>
      <c r="E60" s="412">
        <v>10584</v>
      </c>
      <c r="F60" s="412">
        <v>2334</v>
      </c>
      <c r="G60" s="412"/>
      <c r="H60" s="412">
        <v>325</v>
      </c>
      <c r="I60" s="436"/>
      <c r="J60" s="436"/>
      <c r="K60" s="420">
        <f t="shared" si="7"/>
        <v>133370</v>
      </c>
      <c r="L60" s="412">
        <v>134560</v>
      </c>
      <c r="M60" s="15"/>
      <c r="N60" s="15"/>
    </row>
    <row r="61" spans="1:14" s="16" customFormat="1" x14ac:dyDescent="0.2">
      <c r="A61" s="1814" t="s">
        <v>221</v>
      </c>
      <c r="B61" s="266">
        <v>2540</v>
      </c>
      <c r="C61" s="412"/>
      <c r="D61" s="412"/>
      <c r="E61" s="412">
        <v>13486</v>
      </c>
      <c r="F61" s="412"/>
      <c r="G61" s="412"/>
      <c r="H61" s="412"/>
      <c r="I61" s="436"/>
      <c r="J61" s="436"/>
      <c r="K61" s="420">
        <f t="shared" si="7"/>
        <v>13486</v>
      </c>
      <c r="L61" s="412">
        <v>11389</v>
      </c>
      <c r="M61" s="15"/>
      <c r="N61" s="15"/>
    </row>
    <row r="62" spans="1:14" s="16" customFormat="1" x14ac:dyDescent="0.2">
      <c r="A62" s="1814" t="s">
        <v>1129</v>
      </c>
      <c r="B62" s="266">
        <v>2550</v>
      </c>
      <c r="C62" s="412">
        <v>62272</v>
      </c>
      <c r="D62" s="412"/>
      <c r="E62" s="412">
        <v>30311</v>
      </c>
      <c r="F62" s="412"/>
      <c r="G62" s="412"/>
      <c r="H62" s="412"/>
      <c r="I62" s="436"/>
      <c r="J62" s="436"/>
      <c r="K62" s="420">
        <f t="shared" si="7"/>
        <v>92583</v>
      </c>
      <c r="L62" s="412">
        <v>99382</v>
      </c>
      <c r="M62" s="15"/>
      <c r="N62" s="15"/>
    </row>
    <row r="63" spans="1:14" s="15" customFormat="1" x14ac:dyDescent="0.2">
      <c r="A63" s="1814" t="s">
        <v>107</v>
      </c>
      <c r="B63" s="266">
        <v>2560</v>
      </c>
      <c r="C63" s="412">
        <v>375675</v>
      </c>
      <c r="D63" s="412">
        <v>5396</v>
      </c>
      <c r="E63" s="412">
        <v>4299</v>
      </c>
      <c r="F63" s="412">
        <v>337877</v>
      </c>
      <c r="G63" s="412"/>
      <c r="H63" s="412">
        <v>70</v>
      </c>
      <c r="I63" s="436">
        <v>1905</v>
      </c>
      <c r="J63" s="436"/>
      <c r="K63" s="420">
        <f t="shared" si="7"/>
        <v>725222</v>
      </c>
      <c r="L63" s="412">
        <v>748127</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535835</v>
      </c>
      <c r="D65" s="415">
        <f t="shared" ref="D65:L65" si="8">SUM(D59:D64)</f>
        <v>27635</v>
      </c>
      <c r="E65" s="415">
        <f t="shared" si="8"/>
        <v>58680</v>
      </c>
      <c r="F65" s="415">
        <f t="shared" si="8"/>
        <v>340211</v>
      </c>
      <c r="G65" s="415">
        <f t="shared" si="8"/>
        <v>0</v>
      </c>
      <c r="H65" s="415">
        <f t="shared" si="8"/>
        <v>395</v>
      </c>
      <c r="I65" s="415">
        <f t="shared" si="8"/>
        <v>1905</v>
      </c>
      <c r="J65" s="415">
        <f t="shared" si="8"/>
        <v>0</v>
      </c>
      <c r="K65" s="415">
        <f t="shared" si="8"/>
        <v>964661</v>
      </c>
      <c r="L65" s="415">
        <f t="shared" si="8"/>
        <v>993458</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v>2000</v>
      </c>
      <c r="D70" s="412">
        <v>1027</v>
      </c>
      <c r="E70" s="412"/>
      <c r="F70" s="412"/>
      <c r="G70" s="412"/>
      <c r="H70" s="412"/>
      <c r="I70" s="436"/>
      <c r="J70" s="436"/>
      <c r="K70" s="420">
        <f>SUM(C70:J70)</f>
        <v>3027</v>
      </c>
      <c r="L70" s="412">
        <v>1515</v>
      </c>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2000</v>
      </c>
      <c r="D72" s="415">
        <f t="shared" ref="D72:K72" si="9">SUM(D67:D71)</f>
        <v>1027</v>
      </c>
      <c r="E72" s="415">
        <f t="shared" si="9"/>
        <v>0</v>
      </c>
      <c r="F72" s="415">
        <f t="shared" si="9"/>
        <v>0</v>
      </c>
      <c r="G72" s="415">
        <f t="shared" si="9"/>
        <v>0</v>
      </c>
      <c r="H72" s="415">
        <f t="shared" si="9"/>
        <v>0</v>
      </c>
      <c r="I72" s="415">
        <f t="shared" si="9"/>
        <v>0</v>
      </c>
      <c r="J72" s="415">
        <f t="shared" si="9"/>
        <v>0</v>
      </c>
      <c r="K72" s="415">
        <f t="shared" si="9"/>
        <v>3027</v>
      </c>
      <c r="L72" s="415">
        <f>SUM(L67:L71)</f>
        <v>1515</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1836405</v>
      </c>
      <c r="D74" s="425">
        <f t="shared" ref="D74:K74" si="10">SUM(D42,D47,D53,D57,D65,D72,D73)</f>
        <v>296428</v>
      </c>
      <c r="E74" s="425">
        <f t="shared" si="10"/>
        <v>216907</v>
      </c>
      <c r="F74" s="425">
        <f t="shared" si="10"/>
        <v>377975</v>
      </c>
      <c r="G74" s="425">
        <f t="shared" si="10"/>
        <v>0</v>
      </c>
      <c r="H74" s="425">
        <f t="shared" si="10"/>
        <v>12713</v>
      </c>
      <c r="I74" s="425">
        <f t="shared" si="10"/>
        <v>7574</v>
      </c>
      <c r="J74" s="425">
        <f t="shared" si="10"/>
        <v>0</v>
      </c>
      <c r="K74" s="425">
        <f t="shared" si="10"/>
        <v>2748002</v>
      </c>
      <c r="L74" s="425">
        <f>SUM(L42,L47,L53,L57,L65,L72,L73)</f>
        <v>2911996</v>
      </c>
    </row>
    <row r="75" spans="1:14" s="24" customFormat="1" ht="18" customHeight="1" thickTop="1" thickBot="1" x14ac:dyDescent="0.25">
      <c r="A75" s="1813" t="s">
        <v>50</v>
      </c>
      <c r="B75" s="1807" t="s">
        <v>674</v>
      </c>
      <c r="C75" s="423">
        <f>45018+48561+320803</f>
        <v>414382</v>
      </c>
      <c r="D75" s="423">
        <f>13821+5060+14314</f>
        <v>33195</v>
      </c>
      <c r="E75" s="423">
        <f>9069+163+18084</f>
        <v>27316</v>
      </c>
      <c r="F75" s="423">
        <f>29774+1878+38575</f>
        <v>70227</v>
      </c>
      <c r="G75" s="423"/>
      <c r="H75" s="423">
        <v>1195</v>
      </c>
      <c r="I75" s="429">
        <v>1070</v>
      </c>
      <c r="J75" s="429"/>
      <c r="K75" s="415">
        <f>SUM(C75:J75)</f>
        <v>547385</v>
      </c>
      <c r="L75" s="424">
        <v>526784</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v>127158</v>
      </c>
      <c r="I78" s="507"/>
      <c r="J78" s="507"/>
      <c r="K78" s="414">
        <f t="shared" ref="K78:K83" si="11">SUM(C78:J78)</f>
        <v>127158</v>
      </c>
      <c r="L78" s="418">
        <v>128573</v>
      </c>
    </row>
    <row r="79" spans="1:14" x14ac:dyDescent="0.2">
      <c r="A79" s="1814" t="s">
        <v>349</v>
      </c>
      <c r="B79" s="266">
        <v>4120</v>
      </c>
      <c r="C79" s="413"/>
      <c r="D79" s="413"/>
      <c r="E79" s="412"/>
      <c r="F79" s="413"/>
      <c r="G79" s="413"/>
      <c r="H79" s="412">
        <v>1537699</v>
      </c>
      <c r="I79" s="507"/>
      <c r="J79" s="507"/>
      <c r="K79" s="414">
        <f t="shared" si="11"/>
        <v>1537699</v>
      </c>
      <c r="L79" s="412">
        <v>1502237</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v>349690</v>
      </c>
      <c r="I83" s="507"/>
      <c r="J83" s="507"/>
      <c r="K83" s="414">
        <f t="shared" si="11"/>
        <v>349690</v>
      </c>
      <c r="L83" s="412">
        <v>346000</v>
      </c>
    </row>
    <row r="84" spans="1:12" ht="13.5" thickBot="1" x14ac:dyDescent="0.25">
      <c r="A84" s="887" t="s">
        <v>1915</v>
      </c>
      <c r="B84" s="533">
        <v>4100</v>
      </c>
      <c r="C84" s="413"/>
      <c r="D84" s="413"/>
      <c r="E84" s="415">
        <f>SUM(E78:E83)</f>
        <v>0</v>
      </c>
      <c r="F84" s="413"/>
      <c r="G84" s="413"/>
      <c r="H84" s="415">
        <f>SUM(H78:H83)</f>
        <v>2014547</v>
      </c>
      <c r="I84" s="507"/>
      <c r="J84" s="507"/>
      <c r="K84" s="415">
        <f>SUM(K78:K83)</f>
        <v>2014547</v>
      </c>
      <c r="L84" s="415">
        <f>SUM(L78:L83)</f>
        <v>1976810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1918</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1919</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1916</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1920</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1917</v>
      </c>
      <c r="B102" s="533">
        <v>4000</v>
      </c>
      <c r="C102" s="413"/>
      <c r="D102" s="413"/>
      <c r="E102" s="425">
        <f>SUM(E84,E92,E100,E101)</f>
        <v>0</v>
      </c>
      <c r="F102" s="413"/>
      <c r="G102" s="413"/>
      <c r="H102" s="425">
        <f>SUM(H84,H92,H100,H101)</f>
        <v>2014547</v>
      </c>
      <c r="I102" s="507"/>
      <c r="J102" s="507"/>
      <c r="K102" s="425">
        <f>SUM(K84,K92,K100,K101)</f>
        <v>2014547</v>
      </c>
      <c r="L102" s="425">
        <f>SUM(L84,L92,L100,L101)</f>
        <v>1976810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8076843</v>
      </c>
      <c r="D114" s="415">
        <f t="shared" ref="D114:K114" si="13">SUM(D33,D74,D75,D102,D112,D113)</f>
        <v>1814349</v>
      </c>
      <c r="E114" s="415">
        <f t="shared" si="13"/>
        <v>362807</v>
      </c>
      <c r="F114" s="415">
        <f t="shared" si="13"/>
        <v>707473</v>
      </c>
      <c r="G114" s="415">
        <f t="shared" si="13"/>
        <v>0</v>
      </c>
      <c r="H114" s="415">
        <f>SUM(H33,H74,H75,H102,H112,H113)</f>
        <v>2174526</v>
      </c>
      <c r="I114" s="415">
        <f t="shared" si="13"/>
        <v>80606</v>
      </c>
      <c r="J114" s="415">
        <f t="shared" si="13"/>
        <v>0</v>
      </c>
      <c r="K114" s="415">
        <f t="shared" si="13"/>
        <v>13216604</v>
      </c>
      <c r="L114" s="415">
        <f>SUM(L33,L74,L75,L102,L112,L113)</f>
        <v>13456069</v>
      </c>
    </row>
    <row r="115" spans="1:14" ht="23.25" thickTop="1" x14ac:dyDescent="0.2">
      <c r="A115" s="1826" t="s">
        <v>1177</v>
      </c>
      <c r="B115" s="892"/>
      <c r="C115" s="416"/>
      <c r="D115" s="416"/>
      <c r="E115" s="416"/>
      <c r="F115" s="416"/>
      <c r="G115" s="416"/>
      <c r="H115" s="416"/>
      <c r="I115" s="416"/>
      <c r="J115" s="416"/>
      <c r="K115" s="440">
        <f>'Revenues 9-14'!C275-'Expenditures 15-22'!K114</f>
        <v>-436092</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612647</v>
      </c>
      <c r="D124" s="412">
        <v>107364</v>
      </c>
      <c r="E124" s="412">
        <v>105264</v>
      </c>
      <c r="F124" s="412">
        <v>364276</v>
      </c>
      <c r="G124" s="412">
        <v>17595</v>
      </c>
      <c r="H124" s="412">
        <v>400</v>
      </c>
      <c r="I124" s="436">
        <v>5351</v>
      </c>
      <c r="J124" s="436"/>
      <c r="K124" s="415">
        <f>SUM(C124:J124)</f>
        <v>1212897</v>
      </c>
      <c r="L124" s="412">
        <v>1259700</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612647</v>
      </c>
      <c r="D127" s="415">
        <f t="shared" ref="D127:L127" si="14">SUM(D122:D126)</f>
        <v>107364</v>
      </c>
      <c r="E127" s="415">
        <f t="shared" si="14"/>
        <v>105264</v>
      </c>
      <c r="F127" s="415">
        <f t="shared" si="14"/>
        <v>364276</v>
      </c>
      <c r="G127" s="415">
        <f t="shared" si="14"/>
        <v>17595</v>
      </c>
      <c r="H127" s="415">
        <f t="shared" si="14"/>
        <v>400</v>
      </c>
      <c r="I127" s="415">
        <f t="shared" si="14"/>
        <v>5351</v>
      </c>
      <c r="J127" s="415">
        <f t="shared" si="14"/>
        <v>0</v>
      </c>
      <c r="K127" s="415">
        <f t="shared" si="14"/>
        <v>1212897</v>
      </c>
      <c r="L127" s="415">
        <f t="shared" si="14"/>
        <v>1259700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612647</v>
      </c>
      <c r="D129" s="425">
        <f t="shared" ref="D129:L129" si="15">SUM(D120,D127,D128)</f>
        <v>107364</v>
      </c>
      <c r="E129" s="425">
        <f t="shared" si="15"/>
        <v>105264</v>
      </c>
      <c r="F129" s="425">
        <f t="shared" si="15"/>
        <v>364276</v>
      </c>
      <c r="G129" s="425">
        <f t="shared" si="15"/>
        <v>17595</v>
      </c>
      <c r="H129" s="425">
        <f t="shared" si="15"/>
        <v>400</v>
      </c>
      <c r="I129" s="425">
        <f t="shared" si="15"/>
        <v>5351</v>
      </c>
      <c r="J129" s="425">
        <f t="shared" si="15"/>
        <v>0</v>
      </c>
      <c r="K129" s="425">
        <f t="shared" si="15"/>
        <v>1212897</v>
      </c>
      <c r="L129" s="425">
        <f t="shared" si="15"/>
        <v>1259700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1917</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612647</v>
      </c>
      <c r="D150" s="415">
        <f t="shared" ref="D150:K150" si="16">SUM(D129,D130,D138,D148,D149)</f>
        <v>107364</v>
      </c>
      <c r="E150" s="415">
        <f t="shared" si="16"/>
        <v>105264</v>
      </c>
      <c r="F150" s="415">
        <f t="shared" si="16"/>
        <v>364276</v>
      </c>
      <c r="G150" s="415">
        <f t="shared" si="16"/>
        <v>17595</v>
      </c>
      <c r="H150" s="415">
        <f t="shared" si="16"/>
        <v>400</v>
      </c>
      <c r="I150" s="415">
        <f t="shared" si="16"/>
        <v>5351</v>
      </c>
      <c r="J150" s="415">
        <f t="shared" si="16"/>
        <v>0</v>
      </c>
      <c r="K150" s="415">
        <f t="shared" si="16"/>
        <v>1212897</v>
      </c>
      <c r="L150" s="415">
        <f>SUM(L129,L130,L138,L148,L149)</f>
        <v>1259700</v>
      </c>
    </row>
    <row r="151" spans="1:14" ht="12.75" customHeight="1" thickTop="1" x14ac:dyDescent="0.2">
      <c r="A151" s="2238" t="s">
        <v>1403</v>
      </c>
      <c r="B151" s="2239"/>
      <c r="C151" s="416"/>
      <c r="D151" s="416"/>
      <c r="E151" s="416"/>
      <c r="F151" s="416"/>
      <c r="G151" s="416"/>
      <c r="H151" s="416"/>
      <c r="I151" s="416"/>
      <c r="J151" s="413"/>
      <c r="K151" s="440">
        <f>'Revenues 9-14'!D275-'Expenditures 15-22'!K150</f>
        <v>40966</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312795</v>
      </c>
      <c r="I163" s="413"/>
      <c r="J163" s="413"/>
      <c r="K163" s="414">
        <f>SUM(C163:H163)</f>
        <v>312795</v>
      </c>
      <c r="L163" s="1864">
        <v>312795</v>
      </c>
    </row>
    <row r="164" spans="1:14" ht="33.75" customHeight="1" x14ac:dyDescent="0.2">
      <c r="A164" s="1834" t="s">
        <v>293</v>
      </c>
      <c r="B164" s="536" t="s">
        <v>32</v>
      </c>
      <c r="C164" s="413"/>
      <c r="D164" s="413"/>
      <c r="E164" s="413"/>
      <c r="F164" s="413"/>
      <c r="G164" s="413"/>
      <c r="H164" s="1867">
        <v>1335000</v>
      </c>
      <c r="I164" s="413"/>
      <c r="J164" s="413"/>
      <c r="K164" s="414">
        <f>SUM(C164:J164)</f>
        <v>1335000</v>
      </c>
      <c r="L164" s="1867">
        <v>1429845</v>
      </c>
    </row>
    <row r="165" spans="1:14" ht="13.5" customHeight="1" thickBot="1" x14ac:dyDescent="0.25">
      <c r="A165" s="1818" t="s">
        <v>885</v>
      </c>
      <c r="B165" s="537" t="s">
        <v>88</v>
      </c>
      <c r="C165" s="413"/>
      <c r="D165" s="413"/>
      <c r="E165" s="426"/>
      <c r="F165" s="413"/>
      <c r="G165" s="413"/>
      <c r="H165" s="1867">
        <f>52297+2136</f>
        <v>54433</v>
      </c>
      <c r="I165" s="507"/>
      <c r="J165" s="413"/>
      <c r="K165" s="414">
        <f>SUM(C165:J165)</f>
        <v>54433</v>
      </c>
      <c r="L165" s="1867"/>
    </row>
    <row r="166" spans="1:14" ht="12.75" customHeight="1" thickTop="1" thickBot="1" x14ac:dyDescent="0.25">
      <c r="A166" s="887" t="s">
        <v>743</v>
      </c>
      <c r="B166" s="468" t="s">
        <v>582</v>
      </c>
      <c r="C166" s="413"/>
      <c r="D166" s="413"/>
      <c r="E166" s="428">
        <f>SUM(E162,E163,E164,E165)</f>
        <v>0</v>
      </c>
      <c r="F166" s="413"/>
      <c r="G166" s="413"/>
      <c r="H166" s="425">
        <f>SUM(H162,H163,H164,H165)</f>
        <v>1702228</v>
      </c>
      <c r="I166" s="437"/>
      <c r="J166" s="413"/>
      <c r="K166" s="425">
        <f>SUM(K162,K163,K164,K165)</f>
        <v>1702228</v>
      </c>
      <c r="L166" s="425">
        <f>SUM(L162,L163,L164,L165)</f>
        <v>1742640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1702228</v>
      </c>
      <c r="I168" s="437"/>
      <c r="J168" s="413"/>
      <c r="K168" s="425">
        <f>SUM(K154,K166,K167)</f>
        <v>1702228</v>
      </c>
      <c r="L168" s="425">
        <f>SUM(L154,L166,L167)</f>
        <v>1742640</v>
      </c>
    </row>
    <row r="169" spans="1:14" ht="23.25" thickTop="1" x14ac:dyDescent="0.2">
      <c r="A169" s="1826" t="s">
        <v>1177</v>
      </c>
      <c r="B169" s="467"/>
      <c r="C169" s="413"/>
      <c r="D169" s="413"/>
      <c r="E169" s="413"/>
      <c r="F169" s="413"/>
      <c r="G169" s="413"/>
      <c r="H169" s="416"/>
      <c r="I169" s="413"/>
      <c r="J169" s="413"/>
      <c r="K169" s="440">
        <f>'Revenues 9-14'!E275-'Expenditures 15-22'!K168</f>
        <v>-49028</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554695</v>
      </c>
      <c r="D176" s="412">
        <v>12994</v>
      </c>
      <c r="E176" s="412">
        <v>52615</v>
      </c>
      <c r="F176" s="412">
        <v>191178</v>
      </c>
      <c r="G176" s="412">
        <v>328740</v>
      </c>
      <c r="H176" s="412">
        <v>2744</v>
      </c>
      <c r="I176" s="436">
        <v>726</v>
      </c>
      <c r="J176" s="436"/>
      <c r="K176" s="414">
        <f>SUM(C176:J176)</f>
        <v>1143692</v>
      </c>
      <c r="L176" s="412">
        <v>834283</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554695</v>
      </c>
      <c r="D178" s="425">
        <f t="shared" ref="D178:J178" si="17">SUM(D174,D176,D177)</f>
        <v>12994</v>
      </c>
      <c r="E178" s="425">
        <f t="shared" si="17"/>
        <v>52615</v>
      </c>
      <c r="F178" s="425">
        <f t="shared" si="17"/>
        <v>191178</v>
      </c>
      <c r="G178" s="425">
        <f t="shared" si="17"/>
        <v>328740</v>
      </c>
      <c r="H178" s="425">
        <f t="shared" si="17"/>
        <v>2744</v>
      </c>
      <c r="I178" s="425">
        <f t="shared" si="17"/>
        <v>726</v>
      </c>
      <c r="J178" s="425">
        <f t="shared" si="17"/>
        <v>0</v>
      </c>
      <c r="K178" s="425">
        <f>SUM(K174,K176,K177)</f>
        <v>1143692</v>
      </c>
      <c r="L178" s="425">
        <f>SUM(L174, L176:L177)</f>
        <v>834283</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1917</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3898</v>
      </c>
      <c r="I199" s="413"/>
      <c r="J199" s="413"/>
      <c r="K199" s="1871">
        <f>SUM(H199)</f>
        <v>3898</v>
      </c>
      <c r="L199" s="703"/>
    </row>
    <row r="200" spans="1:14" ht="30" customHeight="1" x14ac:dyDescent="0.2">
      <c r="A200" s="890" t="s">
        <v>294</v>
      </c>
      <c r="B200" s="537" t="s">
        <v>32</v>
      </c>
      <c r="C200" s="413"/>
      <c r="D200" s="413"/>
      <c r="E200" s="413"/>
      <c r="F200" s="413"/>
      <c r="G200" s="413"/>
      <c r="H200" s="412">
        <v>77631</v>
      </c>
      <c r="I200" s="413"/>
      <c r="J200" s="413"/>
      <c r="K200" s="414">
        <f>SUM(H200)</f>
        <v>77631</v>
      </c>
      <c r="L200" s="412">
        <v>166530</v>
      </c>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81529</v>
      </c>
      <c r="I202" s="413"/>
      <c r="J202" s="413"/>
      <c r="K202" s="425">
        <f>SUM(K198,K199,K200,K201)</f>
        <v>81529</v>
      </c>
      <c r="L202" s="425">
        <f>SUM(L198,L199,L200,L201)</f>
        <v>166530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554695</v>
      </c>
      <c r="D204" s="415">
        <f>SUM(D178,D179)</f>
        <v>12994</v>
      </c>
      <c r="E204" s="415">
        <f>SUM(E178,E179,E190)</f>
        <v>52615</v>
      </c>
      <c r="F204" s="415">
        <f>SUM(F178,F179)</f>
        <v>191178</v>
      </c>
      <c r="G204" s="415">
        <f>SUM(G178,G179)</f>
        <v>328740</v>
      </c>
      <c r="H204" s="415">
        <f>SUM(H178,H179,H190,H202,H203)</f>
        <v>84273</v>
      </c>
      <c r="I204" s="415">
        <f>SUM(I178,I179)</f>
        <v>726</v>
      </c>
      <c r="J204" s="415">
        <f>SUM(J178,J179)</f>
        <v>0</v>
      </c>
      <c r="K204" s="414">
        <f>SUM(K178,K179,K190,K202,K203)</f>
        <v>1225221</v>
      </c>
      <c r="L204" s="415">
        <f>SUM(L178,L179,L190,L202,L203)</f>
        <v>1000813</v>
      </c>
    </row>
    <row r="205" spans="1:14" ht="23.25" thickTop="1" x14ac:dyDescent="0.2">
      <c r="A205" s="1826" t="s">
        <v>1177</v>
      </c>
      <c r="B205" s="467"/>
      <c r="C205" s="416"/>
      <c r="D205" s="416"/>
      <c r="E205" s="416"/>
      <c r="F205" s="416"/>
      <c r="G205" s="416"/>
      <c r="H205" s="416"/>
      <c r="I205" s="413"/>
      <c r="J205" s="413"/>
      <c r="K205" s="440">
        <f>'Revenues 9-14'!F275-'Expenditures 15-22'!K204</f>
        <v>-445309</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132403</v>
      </c>
      <c r="E209" s="413"/>
      <c r="F209" s="413"/>
      <c r="G209" s="413"/>
      <c r="H209" s="413"/>
      <c r="I209" s="413"/>
      <c r="J209" s="413"/>
      <c r="K209" s="414">
        <f>D209</f>
        <v>132403</v>
      </c>
      <c r="L209" s="412">
        <v>112900</v>
      </c>
    </row>
    <row r="210" spans="1:12" x14ac:dyDescent="0.2">
      <c r="A210" s="1814" t="s">
        <v>171</v>
      </c>
      <c r="B210" s="266" t="s">
        <v>1143</v>
      </c>
      <c r="C210" s="413"/>
      <c r="D210" s="436">
        <v>26057</v>
      </c>
      <c r="E210" s="413"/>
      <c r="F210" s="413"/>
      <c r="G210" s="413"/>
      <c r="H210" s="413"/>
      <c r="I210" s="413"/>
      <c r="J210" s="413"/>
      <c r="K210" s="414">
        <f t="shared" ref="K210:K222" si="19">D210</f>
        <v>26057</v>
      </c>
      <c r="L210" s="412">
        <v>59500</v>
      </c>
    </row>
    <row r="211" spans="1:12" x14ac:dyDescent="0.2">
      <c r="A211" s="1814" t="s">
        <v>172</v>
      </c>
      <c r="B211" s="266">
        <v>1200</v>
      </c>
      <c r="C211" s="413"/>
      <c r="D211" s="412">
        <v>1897</v>
      </c>
      <c r="E211" s="413"/>
      <c r="F211" s="413"/>
      <c r="G211" s="413"/>
      <c r="H211" s="413"/>
      <c r="I211" s="413"/>
      <c r="J211" s="413"/>
      <c r="K211" s="414">
        <f t="shared" si="19"/>
        <v>1897</v>
      </c>
      <c r="L211" s="412">
        <v>2000</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20079</v>
      </c>
      <c r="E213" s="413"/>
      <c r="F213" s="413"/>
      <c r="G213" s="413"/>
      <c r="H213" s="413"/>
      <c r="I213" s="413"/>
      <c r="J213" s="413"/>
      <c r="K213" s="414">
        <f t="shared" si="19"/>
        <v>20079</v>
      </c>
      <c r="L213" s="412">
        <v>21000</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9412</v>
      </c>
      <c r="E216" s="413"/>
      <c r="F216" s="413"/>
      <c r="G216" s="413"/>
      <c r="H216" s="413"/>
      <c r="I216" s="413"/>
      <c r="J216" s="413"/>
      <c r="K216" s="414">
        <f t="shared" si="19"/>
        <v>9412</v>
      </c>
      <c r="L216" s="412">
        <v>9900</v>
      </c>
    </row>
    <row r="217" spans="1:12" x14ac:dyDescent="0.2">
      <c r="A217" s="1814" t="s">
        <v>1139</v>
      </c>
      <c r="B217" s="266">
        <v>1500</v>
      </c>
      <c r="C217" s="413"/>
      <c r="D217" s="412">
        <v>5487</v>
      </c>
      <c r="E217" s="413"/>
      <c r="F217" s="413"/>
      <c r="G217" s="413"/>
      <c r="H217" s="413"/>
      <c r="I217" s="413"/>
      <c r="J217" s="413"/>
      <c r="K217" s="414">
        <f t="shared" si="19"/>
        <v>5487</v>
      </c>
      <c r="L217" s="412">
        <v>6675</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v>651</v>
      </c>
      <c r="E220" s="413"/>
      <c r="F220" s="413"/>
      <c r="G220" s="413"/>
      <c r="H220" s="413"/>
      <c r="I220" s="413"/>
      <c r="J220" s="413"/>
      <c r="K220" s="414">
        <f t="shared" si="19"/>
        <v>651</v>
      </c>
      <c r="L220" s="412">
        <v>800</v>
      </c>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195986</v>
      </c>
      <c r="E223" s="413"/>
      <c r="F223" s="413"/>
      <c r="G223" s="413"/>
      <c r="H223" s="413"/>
      <c r="I223" s="413"/>
      <c r="J223" s="413"/>
      <c r="K223" s="415">
        <f>SUM(K209:K222)</f>
        <v>195986</v>
      </c>
      <c r="L223" s="415">
        <f>SUM(L209:L222)</f>
        <v>212775</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v>14094</v>
      </c>
      <c r="E227" s="413"/>
      <c r="F227" s="413"/>
      <c r="G227" s="413"/>
      <c r="H227" s="413"/>
      <c r="I227" s="413"/>
      <c r="J227" s="413"/>
      <c r="K227" s="414">
        <f t="shared" si="20"/>
        <v>14094</v>
      </c>
      <c r="L227" s="412">
        <v>11000</v>
      </c>
    </row>
    <row r="228" spans="1:12" x14ac:dyDescent="0.2">
      <c r="A228" s="1814" t="s">
        <v>222</v>
      </c>
      <c r="B228" s="266">
        <v>2130</v>
      </c>
      <c r="C228" s="413"/>
      <c r="D228" s="412">
        <v>5036</v>
      </c>
      <c r="E228" s="413"/>
      <c r="F228" s="413"/>
      <c r="G228" s="413"/>
      <c r="H228" s="413"/>
      <c r="I228" s="413"/>
      <c r="J228" s="413"/>
      <c r="K228" s="414">
        <f t="shared" si="20"/>
        <v>5036</v>
      </c>
      <c r="L228" s="412">
        <v>5700</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c r="E230" s="413"/>
      <c r="F230" s="413"/>
      <c r="G230" s="413"/>
      <c r="H230" s="413"/>
      <c r="I230" s="413"/>
      <c r="J230" s="413"/>
      <c r="K230" s="414">
        <f t="shared" si="20"/>
        <v>0</v>
      </c>
      <c r="L230" s="412"/>
    </row>
    <row r="231" spans="1:12" x14ac:dyDescent="0.2">
      <c r="A231" s="1814" t="s">
        <v>173</v>
      </c>
      <c r="B231" s="266">
        <v>2190</v>
      </c>
      <c r="C231" s="413"/>
      <c r="D231" s="412">
        <v>15742</v>
      </c>
      <c r="E231" s="413"/>
      <c r="F231" s="413"/>
      <c r="G231" s="413"/>
      <c r="H231" s="413"/>
      <c r="I231" s="413"/>
      <c r="J231" s="413"/>
      <c r="K231" s="414">
        <f t="shared" si="20"/>
        <v>15742</v>
      </c>
      <c r="L231" s="412">
        <v>19500</v>
      </c>
    </row>
    <row r="232" spans="1:12" ht="12.75" customHeight="1" thickBot="1" x14ac:dyDescent="0.25">
      <c r="A232" s="887" t="s">
        <v>659</v>
      </c>
      <c r="B232" s="465" t="s">
        <v>832</v>
      </c>
      <c r="C232" s="413"/>
      <c r="D232" s="415">
        <f>SUM(D226:D231)</f>
        <v>34872</v>
      </c>
      <c r="E232" s="413"/>
      <c r="F232" s="413"/>
      <c r="G232" s="413"/>
      <c r="H232" s="413"/>
      <c r="I232" s="413"/>
      <c r="J232" s="413"/>
      <c r="K232" s="415">
        <f>SUM(K226:K231)</f>
        <v>34872</v>
      </c>
      <c r="L232" s="415">
        <f>SUM(L226:L231)</f>
        <v>36200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156</v>
      </c>
      <c r="E234" s="413"/>
      <c r="F234" s="413"/>
      <c r="G234" s="413"/>
      <c r="H234" s="413"/>
      <c r="I234" s="413"/>
      <c r="J234" s="413"/>
      <c r="K234" s="420">
        <f>D234</f>
        <v>156</v>
      </c>
      <c r="L234" s="418">
        <v>300</v>
      </c>
    </row>
    <row r="235" spans="1:12" x14ac:dyDescent="0.2">
      <c r="A235" s="1814" t="s">
        <v>976</v>
      </c>
      <c r="B235" s="266">
        <v>2220</v>
      </c>
      <c r="C235" s="413"/>
      <c r="D235" s="412">
        <v>978</v>
      </c>
      <c r="E235" s="413"/>
      <c r="F235" s="413"/>
      <c r="G235" s="413"/>
      <c r="H235" s="413"/>
      <c r="I235" s="413"/>
      <c r="J235" s="413"/>
      <c r="K235" s="420">
        <f>D235</f>
        <v>978</v>
      </c>
      <c r="L235" s="412">
        <v>1200</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1134</v>
      </c>
      <c r="E237" s="413"/>
      <c r="F237" s="413"/>
      <c r="G237" s="413"/>
      <c r="H237" s="413"/>
      <c r="I237" s="413"/>
      <c r="J237" s="413"/>
      <c r="K237" s="415">
        <f>SUM(K234:K236)</f>
        <v>1134</v>
      </c>
      <c r="L237" s="415">
        <f>SUM(L234:L236)</f>
        <v>1500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6337</v>
      </c>
      <c r="E239" s="413"/>
      <c r="F239" s="413"/>
      <c r="G239" s="413"/>
      <c r="H239" s="413"/>
      <c r="I239" s="413"/>
      <c r="J239" s="413"/>
      <c r="K239" s="420">
        <f>D239</f>
        <v>6337</v>
      </c>
      <c r="L239" s="418">
        <v>6100</v>
      </c>
    </row>
    <row r="240" spans="1:12" x14ac:dyDescent="0.2">
      <c r="A240" s="1814" t="s">
        <v>979</v>
      </c>
      <c r="B240" s="266">
        <v>2320</v>
      </c>
      <c r="C240" s="413"/>
      <c r="D240" s="412">
        <v>8477</v>
      </c>
      <c r="E240" s="413"/>
      <c r="F240" s="413"/>
      <c r="G240" s="413"/>
      <c r="H240" s="413"/>
      <c r="I240" s="413"/>
      <c r="J240" s="413"/>
      <c r="K240" s="420">
        <f t="shared" ref="K240:K250" si="21">D240</f>
        <v>8477</v>
      </c>
      <c r="L240" s="412">
        <v>8700</v>
      </c>
    </row>
    <row r="241" spans="1:12" x14ac:dyDescent="0.2">
      <c r="A241" s="1814" t="s">
        <v>980</v>
      </c>
      <c r="B241" s="266">
        <v>2330</v>
      </c>
      <c r="C241" s="413"/>
      <c r="D241" s="412">
        <v>3446</v>
      </c>
      <c r="E241" s="413"/>
      <c r="F241" s="413"/>
      <c r="G241" s="413"/>
      <c r="H241" s="413"/>
      <c r="I241" s="413"/>
      <c r="J241" s="413"/>
      <c r="K241" s="420">
        <f t="shared" si="21"/>
        <v>3446</v>
      </c>
      <c r="L241" s="412">
        <v>6600</v>
      </c>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v>59179</v>
      </c>
      <c r="E246" s="413"/>
      <c r="F246" s="413"/>
      <c r="G246" s="413"/>
      <c r="H246" s="413"/>
      <c r="I246" s="413"/>
      <c r="J246" s="413"/>
      <c r="K246" s="420">
        <f t="shared" si="21"/>
        <v>59179</v>
      </c>
      <c r="L246" s="412">
        <v>66000</v>
      </c>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77439</v>
      </c>
      <c r="E251" s="413"/>
      <c r="F251" s="413"/>
      <c r="G251" s="413"/>
      <c r="H251" s="413"/>
      <c r="I251" s="413"/>
      <c r="J251" s="413"/>
      <c r="K251" s="415">
        <f>SUM(K239:K250)</f>
        <v>77439</v>
      </c>
      <c r="L251" s="415">
        <f>SUM(L239:L250)</f>
        <v>87400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49283</v>
      </c>
      <c r="E253" s="413"/>
      <c r="F253" s="413"/>
      <c r="G253" s="413"/>
      <c r="H253" s="413"/>
      <c r="I253" s="413"/>
      <c r="J253" s="413"/>
      <c r="K253" s="420">
        <f>D253</f>
        <v>49283</v>
      </c>
      <c r="L253" s="418">
        <v>50500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49283</v>
      </c>
      <c r="E255" s="413"/>
      <c r="F255" s="413"/>
      <c r="G255" s="413"/>
      <c r="H255" s="413"/>
      <c r="I255" s="413"/>
      <c r="J255" s="413"/>
      <c r="K255" s="415">
        <f>SUM(K253:K254)</f>
        <v>49283</v>
      </c>
      <c r="L255" s="415">
        <f>SUM(L253:L254)</f>
        <v>50500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25416</v>
      </c>
      <c r="E258" s="413"/>
      <c r="F258" s="413"/>
      <c r="G258" s="413"/>
      <c r="H258" s="413"/>
      <c r="I258" s="413"/>
      <c r="J258" s="413"/>
      <c r="K258" s="420">
        <f t="shared" ref="K258:K263" si="22">D258</f>
        <v>25416</v>
      </c>
      <c r="L258" s="412">
        <v>23500</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133327</v>
      </c>
      <c r="E260" s="413"/>
      <c r="F260" s="413"/>
      <c r="G260" s="413"/>
      <c r="H260" s="413"/>
      <c r="I260" s="413"/>
      <c r="J260" s="413"/>
      <c r="K260" s="420">
        <f t="shared" si="22"/>
        <v>133327</v>
      </c>
      <c r="L260" s="412">
        <v>130000</v>
      </c>
    </row>
    <row r="261" spans="1:12" x14ac:dyDescent="0.2">
      <c r="A261" s="1814" t="s">
        <v>1129</v>
      </c>
      <c r="B261" s="266">
        <v>2550</v>
      </c>
      <c r="C261" s="413"/>
      <c r="D261" s="412">
        <v>118311</v>
      </c>
      <c r="E261" s="413"/>
      <c r="F261" s="413"/>
      <c r="G261" s="413"/>
      <c r="H261" s="413"/>
      <c r="I261" s="413"/>
      <c r="J261" s="413"/>
      <c r="K261" s="420">
        <f t="shared" si="22"/>
        <v>118311</v>
      </c>
      <c r="L261" s="412">
        <v>120200</v>
      </c>
    </row>
    <row r="262" spans="1:12" x14ac:dyDescent="0.2">
      <c r="A262" s="1814" t="s">
        <v>107</v>
      </c>
      <c r="B262" s="266">
        <v>2560</v>
      </c>
      <c r="C262" s="413"/>
      <c r="D262" s="412">
        <v>72137</v>
      </c>
      <c r="E262" s="413"/>
      <c r="F262" s="413"/>
      <c r="G262" s="413"/>
      <c r="H262" s="413"/>
      <c r="I262" s="413"/>
      <c r="J262" s="413"/>
      <c r="K262" s="420">
        <f t="shared" si="22"/>
        <v>72137</v>
      </c>
      <c r="L262" s="412">
        <v>76000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349191</v>
      </c>
      <c r="E264" s="413"/>
      <c r="F264" s="413"/>
      <c r="G264" s="413"/>
      <c r="H264" s="413"/>
      <c r="I264" s="413"/>
      <c r="J264" s="413"/>
      <c r="K264" s="415">
        <f>SUM(K257:K263)</f>
        <v>349191</v>
      </c>
      <c r="L264" s="415">
        <f>SUM(L257:L263)</f>
        <v>349700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511919</v>
      </c>
      <c r="E273" s="413"/>
      <c r="F273" s="413"/>
      <c r="G273" s="413"/>
      <c r="H273" s="413"/>
      <c r="I273" s="413"/>
      <c r="J273" s="413"/>
      <c r="K273" s="425">
        <f>SUM(K232,K237,K251,K255,K264,K271,K272)</f>
        <v>511919</v>
      </c>
      <c r="L273" s="425">
        <f>SUM(L232,L237,L251,L255,L264,L271,L272)</f>
        <v>525300</v>
      </c>
    </row>
    <row r="274" spans="1:12" ht="18" customHeight="1" thickTop="1" thickBot="1" x14ac:dyDescent="0.25">
      <c r="A274" s="1842" t="s">
        <v>1043</v>
      </c>
      <c r="B274" s="263">
        <v>3000</v>
      </c>
      <c r="C274" s="413"/>
      <c r="D274" s="424">
        <v>77080</v>
      </c>
      <c r="E274" s="413"/>
      <c r="F274" s="413"/>
      <c r="G274" s="413"/>
      <c r="H274" s="413"/>
      <c r="I274" s="413"/>
      <c r="J274" s="413"/>
      <c r="K274" s="428">
        <f>D274</f>
        <v>77080</v>
      </c>
      <c r="L274" s="424">
        <v>74600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v>46058</v>
      </c>
      <c r="E276" s="413"/>
      <c r="F276" s="413"/>
      <c r="G276" s="413"/>
      <c r="H276" s="413"/>
      <c r="I276" s="413"/>
      <c r="J276" s="413"/>
      <c r="K276" s="414">
        <f>D276</f>
        <v>46058</v>
      </c>
      <c r="L276" s="412">
        <v>46058</v>
      </c>
    </row>
    <row r="277" spans="1:12" x14ac:dyDescent="0.2">
      <c r="A277" s="1814" t="s">
        <v>812</v>
      </c>
      <c r="B277" s="266">
        <v>4140</v>
      </c>
      <c r="C277" s="413"/>
      <c r="D277" s="412">
        <v>13944</v>
      </c>
      <c r="E277" s="413"/>
      <c r="F277" s="413"/>
      <c r="G277" s="413"/>
      <c r="H277" s="413"/>
      <c r="I277" s="413"/>
      <c r="J277" s="413"/>
      <c r="K277" s="414">
        <f>D277</f>
        <v>13944</v>
      </c>
      <c r="L277" s="412">
        <v>2500</v>
      </c>
    </row>
    <row r="278" spans="1:12" ht="12.75" customHeight="1" thickBot="1" x14ac:dyDescent="0.25">
      <c r="A278" s="887" t="s">
        <v>1917</v>
      </c>
      <c r="B278" s="468" t="s">
        <v>1028</v>
      </c>
      <c r="C278" s="413"/>
      <c r="D278" s="415">
        <f>SUM(D276:D277)</f>
        <v>60002</v>
      </c>
      <c r="E278" s="413"/>
      <c r="F278" s="413"/>
      <c r="G278" s="413"/>
      <c r="H278" s="413"/>
      <c r="I278" s="413"/>
      <c r="J278" s="413"/>
      <c r="K278" s="415">
        <f>SUM(K276:K277)</f>
        <v>60002</v>
      </c>
      <c r="L278" s="415">
        <f>SUM(L276:L277)</f>
        <v>48558</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2" t="s">
        <v>595</v>
      </c>
      <c r="B288" s="2244"/>
      <c r="C288" s="413"/>
      <c r="D288" s="415">
        <f>SUM(D223,D273,D274,D278)</f>
        <v>844987</v>
      </c>
      <c r="E288" s="413"/>
      <c r="F288" s="413"/>
      <c r="G288" s="413"/>
      <c r="H288" s="415">
        <f>H286</f>
        <v>0</v>
      </c>
      <c r="I288" s="413"/>
      <c r="J288" s="413"/>
      <c r="K288" s="415">
        <f>SUM(K223,K273,K274,K278,K286,K287)</f>
        <v>844987</v>
      </c>
      <c r="L288" s="415">
        <f>SUM(L223,L273,L274,L278,L286,L287)</f>
        <v>861233</v>
      </c>
    </row>
    <row r="289" spans="1:14" ht="23.25" thickTop="1" x14ac:dyDescent="0.2">
      <c r="A289" s="901" t="s">
        <v>1177</v>
      </c>
      <c r="B289" s="902"/>
      <c r="C289" s="413"/>
      <c r="D289" s="416"/>
      <c r="E289" s="413"/>
      <c r="F289" s="413"/>
      <c r="G289" s="413"/>
      <c r="H289" s="441"/>
      <c r="I289" s="413"/>
      <c r="J289" s="413"/>
      <c r="K289" s="440">
        <f>'Revenues 9-14'!G275-'Expenditures 15-22'!K288</f>
        <v>45824</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1917</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102213</v>
      </c>
      <c r="F313" s="436"/>
      <c r="G313" s="436"/>
      <c r="H313" s="436"/>
      <c r="I313" s="436"/>
      <c r="J313" s="436"/>
      <c r="K313" s="1061">
        <f t="shared" ref="K313:K320" si="24">SUM(C313:J313)</f>
        <v>102213</v>
      </c>
      <c r="L313" s="436">
        <v>5000</v>
      </c>
      <c r="M313" s="909"/>
      <c r="N313" s="909"/>
    </row>
    <row r="314" spans="1:14" s="19" customFormat="1" x14ac:dyDescent="0.2">
      <c r="A314" s="891" t="s">
        <v>342</v>
      </c>
      <c r="B314" s="529" t="s">
        <v>323</v>
      </c>
      <c r="C314" s="436"/>
      <c r="D314" s="436"/>
      <c r="E314" s="436">
        <v>3353</v>
      </c>
      <c r="F314" s="436"/>
      <c r="G314" s="436"/>
      <c r="H314" s="436"/>
      <c r="I314" s="436"/>
      <c r="J314" s="436"/>
      <c r="K314" s="1061">
        <f t="shared" si="24"/>
        <v>3353</v>
      </c>
      <c r="L314" s="436">
        <v>10000</v>
      </c>
      <c r="M314" s="909"/>
      <c r="N314" s="909"/>
    </row>
    <row r="315" spans="1:14" s="19" customFormat="1" x14ac:dyDescent="0.2">
      <c r="A315" s="891" t="s">
        <v>274</v>
      </c>
      <c r="B315" s="529" t="s">
        <v>324</v>
      </c>
      <c r="C315" s="436"/>
      <c r="D315" s="436"/>
      <c r="E315" s="436">
        <v>110289</v>
      </c>
      <c r="F315" s="436"/>
      <c r="G315" s="436"/>
      <c r="H315" s="436"/>
      <c r="I315" s="436"/>
      <c r="J315" s="436"/>
      <c r="K315" s="1061">
        <f t="shared" si="24"/>
        <v>110289</v>
      </c>
      <c r="L315" s="436">
        <v>220000</v>
      </c>
      <c r="M315" s="909"/>
      <c r="N315" s="909"/>
    </row>
    <row r="316" spans="1:14" s="19" customFormat="1" x14ac:dyDescent="0.2">
      <c r="A316" s="891" t="s">
        <v>817</v>
      </c>
      <c r="B316" s="529" t="s">
        <v>325</v>
      </c>
      <c r="C316" s="436">
        <v>441440</v>
      </c>
      <c r="D316" s="436">
        <v>76448</v>
      </c>
      <c r="E316" s="436"/>
      <c r="F316" s="436"/>
      <c r="G316" s="436"/>
      <c r="H316" s="436">
        <v>13474</v>
      </c>
      <c r="I316" s="436">
        <v>45494</v>
      </c>
      <c r="J316" s="436"/>
      <c r="K316" s="1061">
        <f t="shared" si="24"/>
        <v>576856</v>
      </c>
      <c r="L316" s="436">
        <v>596200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v>27903</v>
      </c>
      <c r="F318" s="436"/>
      <c r="G318" s="436"/>
      <c r="H318" s="436"/>
      <c r="I318" s="436"/>
      <c r="J318" s="436"/>
      <c r="K318" s="1061">
        <f t="shared" si="24"/>
        <v>27903</v>
      </c>
      <c r="L318" s="436">
        <v>35000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3722</v>
      </c>
      <c r="F320" s="436"/>
      <c r="G320" s="436"/>
      <c r="H320" s="436"/>
      <c r="I320" s="436"/>
      <c r="J320" s="436"/>
      <c r="K320" s="1061">
        <f t="shared" si="24"/>
        <v>3722</v>
      </c>
      <c r="L320" s="436">
        <v>15000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441440</v>
      </c>
      <c r="D323" s="1062">
        <f t="shared" ref="D323:J323" si="25">SUM(D312:D322)</f>
        <v>76448</v>
      </c>
      <c r="E323" s="1062">
        <f t="shared" si="25"/>
        <v>247480</v>
      </c>
      <c r="F323" s="1062">
        <f t="shared" si="25"/>
        <v>0</v>
      </c>
      <c r="G323" s="1062">
        <f t="shared" si="25"/>
        <v>0</v>
      </c>
      <c r="H323" s="1062">
        <f t="shared" si="25"/>
        <v>13474</v>
      </c>
      <c r="I323" s="1062">
        <f t="shared" si="25"/>
        <v>45494</v>
      </c>
      <c r="J323" s="1062">
        <f t="shared" si="25"/>
        <v>0</v>
      </c>
      <c r="K323" s="1062">
        <f>SUM(K312:K322)</f>
        <v>824336</v>
      </c>
      <c r="L323" s="1062">
        <f>SUM(L312:L322)</f>
        <v>881200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441440</v>
      </c>
      <c r="D331" s="1062">
        <f t="shared" ref="D331:J331" si="26">SUM(D323)</f>
        <v>76448</v>
      </c>
      <c r="E331" s="1062">
        <f t="shared" si="26"/>
        <v>247480</v>
      </c>
      <c r="F331" s="1062">
        <f t="shared" si="26"/>
        <v>0</v>
      </c>
      <c r="G331" s="1062">
        <f t="shared" si="26"/>
        <v>0</v>
      </c>
      <c r="H331" s="1062">
        <f>SUM(H323,H329)</f>
        <v>13474</v>
      </c>
      <c r="I331" s="1062">
        <f t="shared" si="26"/>
        <v>45494</v>
      </c>
      <c r="J331" s="1062">
        <f t="shared" si="26"/>
        <v>0</v>
      </c>
      <c r="K331" s="1062">
        <f>SUM(K323,K329)</f>
        <v>824336</v>
      </c>
      <c r="L331" s="425">
        <f>SUM(L323,L329,L330)</f>
        <v>881200</v>
      </c>
    </row>
    <row r="332" spans="1:14" ht="12.75" customHeight="1" thickTop="1" x14ac:dyDescent="0.2">
      <c r="A332" s="2238" t="s">
        <v>1177</v>
      </c>
      <c r="B332" s="2239"/>
      <c r="C332" s="413"/>
      <c r="D332" s="413"/>
      <c r="E332" s="413"/>
      <c r="F332" s="413"/>
      <c r="G332" s="413"/>
      <c r="H332" s="413"/>
      <c r="I332" s="413"/>
      <c r="J332" s="413"/>
      <c r="K332" s="1065">
        <f>'Revenues 9-14'!J275-'Expenditures 15-22'!K331</f>
        <v>50919</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v>4500</v>
      </c>
      <c r="F337" s="412">
        <v>534267</v>
      </c>
      <c r="G337" s="412">
        <v>129170</v>
      </c>
      <c r="H337" s="412"/>
      <c r="I337" s="436">
        <v>82310</v>
      </c>
      <c r="J337" s="436"/>
      <c r="K337" s="414">
        <f>SUM(C337:J337)</f>
        <v>750247</v>
      </c>
      <c r="L337" s="412">
        <v>920000</v>
      </c>
    </row>
    <row r="338" spans="1:14" x14ac:dyDescent="0.2">
      <c r="A338" s="1814" t="s">
        <v>221</v>
      </c>
      <c r="B338" s="266">
        <v>2540</v>
      </c>
      <c r="C338" s="412"/>
      <c r="D338" s="412"/>
      <c r="E338" s="412">
        <v>11643</v>
      </c>
      <c r="F338" s="412"/>
      <c r="G338" s="412"/>
      <c r="H338" s="412"/>
      <c r="I338" s="436"/>
      <c r="J338" s="436"/>
      <c r="K338" s="414">
        <f>SUM(C338:J338)</f>
        <v>11643</v>
      </c>
      <c r="L338" s="412"/>
    </row>
    <row r="339" spans="1:14" ht="12.75" customHeight="1" thickBot="1" x14ac:dyDescent="0.25">
      <c r="A339" s="887" t="s">
        <v>835</v>
      </c>
      <c r="B339" s="468" t="s">
        <v>36</v>
      </c>
      <c r="C339" s="415">
        <f>SUM(C337:C338)</f>
        <v>0</v>
      </c>
      <c r="D339" s="415">
        <f t="shared" ref="D339:L339" si="27">SUM(D337:D338)</f>
        <v>0</v>
      </c>
      <c r="E339" s="415">
        <f t="shared" si="27"/>
        <v>16143</v>
      </c>
      <c r="F339" s="415">
        <f t="shared" si="27"/>
        <v>534267</v>
      </c>
      <c r="G339" s="415">
        <f t="shared" si="27"/>
        <v>129170</v>
      </c>
      <c r="H339" s="415">
        <f t="shared" si="27"/>
        <v>0</v>
      </c>
      <c r="I339" s="415">
        <f t="shared" si="27"/>
        <v>82310</v>
      </c>
      <c r="J339" s="415">
        <f t="shared" si="27"/>
        <v>0</v>
      </c>
      <c r="K339" s="415">
        <f t="shared" si="27"/>
        <v>761890</v>
      </c>
      <c r="L339" s="415">
        <f t="shared" si="27"/>
        <v>920000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16143</v>
      </c>
      <c r="F341" s="415">
        <f t="shared" si="28"/>
        <v>534267</v>
      </c>
      <c r="G341" s="415">
        <f t="shared" si="28"/>
        <v>129170</v>
      </c>
      <c r="H341" s="415">
        <f t="shared" si="28"/>
        <v>0</v>
      </c>
      <c r="I341" s="415">
        <f t="shared" si="28"/>
        <v>82310</v>
      </c>
      <c r="J341" s="415">
        <f t="shared" si="28"/>
        <v>0</v>
      </c>
      <c r="K341" s="415">
        <f t="shared" si="28"/>
        <v>761890</v>
      </c>
      <c r="L341" s="415">
        <f t="shared" si="28"/>
        <v>920000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1917</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16143</v>
      </c>
      <c r="F354" s="415">
        <f t="shared" si="29"/>
        <v>534267</v>
      </c>
      <c r="G354" s="415">
        <f t="shared" si="29"/>
        <v>129170</v>
      </c>
      <c r="H354" s="415">
        <f t="shared" si="29"/>
        <v>0</v>
      </c>
      <c r="I354" s="415">
        <f t="shared" si="29"/>
        <v>82310</v>
      </c>
      <c r="J354" s="415">
        <f t="shared" si="29"/>
        <v>0</v>
      </c>
      <c r="K354" s="415">
        <f t="shared" si="29"/>
        <v>761890</v>
      </c>
      <c r="L354" s="415">
        <f>SUM(L341,L344,L352,L353)</f>
        <v>920000</v>
      </c>
    </row>
    <row r="355" spans="1:14" ht="23.25" thickTop="1" x14ac:dyDescent="0.2">
      <c r="A355" s="1853" t="s">
        <v>1177</v>
      </c>
      <c r="B355" s="469"/>
      <c r="C355" s="432"/>
      <c r="D355" s="432"/>
      <c r="E355" s="419"/>
      <c r="F355" s="419"/>
      <c r="G355" s="419"/>
      <c r="H355" s="419"/>
      <c r="I355" s="419"/>
      <c r="J355" s="417"/>
      <c r="K355" s="414">
        <f>'Revenues 9-14'!K275-'Expenditures 15-22'!K354</f>
        <v>-670727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L31" sqref="L3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 xml:space="preserve">District's Accounting Basis is ACCRUAL </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1928</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D1" colorId="8" zoomScale="110" zoomScaleNormal="110" workbookViewId="0">
      <selection activeCell="L31" sqref="L3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1965</v>
      </c>
      <c r="B2" s="835" t="s">
        <v>1931</v>
      </c>
      <c r="C2" s="1084" t="s">
        <v>1932</v>
      </c>
      <c r="D2" s="1084" t="s">
        <v>1933</v>
      </c>
      <c r="E2" s="1084" t="s">
        <v>1934</v>
      </c>
      <c r="F2" s="1084" t="s">
        <v>1935</v>
      </c>
    </row>
    <row r="3" spans="1:6" ht="12" customHeight="1" x14ac:dyDescent="0.2">
      <c r="A3" s="2271"/>
      <c r="B3" s="547"/>
      <c r="C3" s="833"/>
      <c r="D3" s="834" t="s">
        <v>295</v>
      </c>
      <c r="E3" s="833"/>
      <c r="F3" s="834" t="s">
        <v>296</v>
      </c>
    </row>
    <row r="4" spans="1:6" ht="13.7" customHeight="1" x14ac:dyDescent="0.2">
      <c r="A4" s="545" t="s">
        <v>1375</v>
      </c>
      <c r="B4" s="560">
        <f>'Revenues 9-14'!C5</f>
        <v>4310040</v>
      </c>
      <c r="C4" s="512"/>
      <c r="D4" s="561">
        <f>B4-C4</f>
        <v>4310040</v>
      </c>
      <c r="E4" s="512">
        <v>4357418</v>
      </c>
      <c r="F4" s="561">
        <f>E4-C4</f>
        <v>4357418</v>
      </c>
    </row>
    <row r="5" spans="1:6" ht="13.7" customHeight="1" x14ac:dyDescent="0.2">
      <c r="A5" s="545" t="s">
        <v>1038</v>
      </c>
      <c r="B5" s="560">
        <f>'Revenues 9-14'!D5</f>
        <v>899616</v>
      </c>
      <c r="C5" s="512"/>
      <c r="D5" s="561">
        <f t="shared" ref="D5:D18" si="0">B5-C5</f>
        <v>899616</v>
      </c>
      <c r="E5" s="512">
        <v>907795</v>
      </c>
      <c r="F5" s="561">
        <f>E5-C5</f>
        <v>907795</v>
      </c>
    </row>
    <row r="6" spans="1:6" ht="13.7" customHeight="1" x14ac:dyDescent="0.2">
      <c r="A6" s="545" t="s">
        <v>480</v>
      </c>
      <c r="B6" s="560">
        <f>'Revenues 9-14'!E5</f>
        <v>1651026</v>
      </c>
      <c r="C6" s="512"/>
      <c r="D6" s="561">
        <f t="shared" si="0"/>
        <v>1651026</v>
      </c>
      <c r="E6" s="512">
        <v>1672395</v>
      </c>
      <c r="F6" s="561">
        <f t="shared" ref="F6:F18" si="1">E6-C6</f>
        <v>1672395</v>
      </c>
    </row>
    <row r="7" spans="1:6" ht="13.7" customHeight="1" x14ac:dyDescent="0.2">
      <c r="A7" s="545" t="s">
        <v>162</v>
      </c>
      <c r="B7" s="560">
        <f>'Revenues 9-14'!F5</f>
        <v>359848</v>
      </c>
      <c r="C7" s="512"/>
      <c r="D7" s="561">
        <f t="shared" si="0"/>
        <v>359848</v>
      </c>
      <c r="E7" s="512">
        <v>363118</v>
      </c>
      <c r="F7" s="561">
        <f t="shared" si="1"/>
        <v>363118</v>
      </c>
    </row>
    <row r="8" spans="1:6" ht="13.7" customHeight="1" x14ac:dyDescent="0.2">
      <c r="A8" s="545" t="s">
        <v>1405</v>
      </c>
      <c r="B8" s="560">
        <f>'Revenues 9-14'!G5</f>
        <v>458028</v>
      </c>
      <c r="C8" s="512"/>
      <c r="D8" s="561">
        <f t="shared" si="0"/>
        <v>458028</v>
      </c>
      <c r="E8" s="512">
        <v>453282</v>
      </c>
      <c r="F8" s="561">
        <f t="shared" si="1"/>
        <v>453282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89964</v>
      </c>
      <c r="C10" s="512"/>
      <c r="D10" s="561">
        <f t="shared" si="0"/>
        <v>89964</v>
      </c>
      <c r="E10" s="512">
        <v>90780</v>
      </c>
      <c r="F10" s="561">
        <f t="shared" si="1"/>
        <v>90780</v>
      </c>
    </row>
    <row r="11" spans="1:6" x14ac:dyDescent="0.2">
      <c r="A11" s="545" t="s">
        <v>478</v>
      </c>
      <c r="B11" s="560">
        <f>'Revenues 9-14'!J5</f>
        <v>860047</v>
      </c>
      <c r="C11" s="512"/>
      <c r="D11" s="561">
        <f t="shared" si="0"/>
        <v>860047</v>
      </c>
      <c r="E11" s="512">
        <v>862431</v>
      </c>
      <c r="F11" s="561">
        <f t="shared" si="1"/>
        <v>862431</v>
      </c>
    </row>
    <row r="12" spans="1:6" ht="13.7" customHeight="1" x14ac:dyDescent="0.2">
      <c r="A12" s="545" t="s">
        <v>164</v>
      </c>
      <c r="B12" s="560">
        <f>'Revenues 9-14'!K5</f>
        <v>89964</v>
      </c>
      <c r="C12" s="512"/>
      <c r="D12" s="561">
        <f t="shared" si="0"/>
        <v>89964</v>
      </c>
      <c r="E12" s="512">
        <v>90780</v>
      </c>
      <c r="F12" s="561">
        <f t="shared" si="1"/>
        <v>90780</v>
      </c>
    </row>
    <row r="13" spans="1:6" ht="13.7" customHeight="1" x14ac:dyDescent="0.2">
      <c r="A13" s="545" t="s">
        <v>1112</v>
      </c>
      <c r="B13" s="560">
        <f>SUM('Revenues 9-14'!C6:D6)</f>
        <v>89964</v>
      </c>
      <c r="C13" s="512"/>
      <c r="D13" s="561">
        <f t="shared" si="0"/>
        <v>89964</v>
      </c>
      <c r="E13" s="512">
        <v>90780</v>
      </c>
      <c r="F13" s="561">
        <f t="shared" si="1"/>
        <v>90780</v>
      </c>
    </row>
    <row r="14" spans="1:6" ht="13.7" customHeight="1" x14ac:dyDescent="0.2">
      <c r="A14" s="545" t="s">
        <v>479</v>
      </c>
      <c r="B14" s="560">
        <f>SUM('Revenues 9-14'!C7:D7,'Revenues 9-14'!F7:H7)</f>
        <v>71968</v>
      </c>
      <c r="C14" s="512"/>
      <c r="D14" s="561">
        <f t="shared" si="0"/>
        <v>71968</v>
      </c>
      <c r="E14" s="512">
        <v>72623</v>
      </c>
      <c r="F14" s="561">
        <f t="shared" si="1"/>
        <v>72623</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386023</v>
      </c>
      <c r="C16" s="512"/>
      <c r="D16" s="561">
        <f t="shared" si="0"/>
        <v>386023</v>
      </c>
      <c r="E16" s="512">
        <v>368047</v>
      </c>
      <c r="F16" s="561">
        <f t="shared" si="1"/>
        <v>368047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9266488</v>
      </c>
      <c r="C19" s="562">
        <f>SUM(C4:C18)</f>
        <v>0</v>
      </c>
      <c r="D19" s="562">
        <f>SUM(D4:D18)</f>
        <v>9266488</v>
      </c>
      <c r="E19" s="562">
        <f>SUM(E4:E18)</f>
        <v>9329449</v>
      </c>
      <c r="F19" s="562">
        <f>SUM(F4:F18)</f>
        <v>9329449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3" colorId="8" zoomScale="110" zoomScaleNormal="110" workbookViewId="0">
      <selection activeCell="L31" sqref="L3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1967</v>
      </c>
      <c r="B2" s="2301"/>
      <c r="C2" s="1626" t="s">
        <v>1936</v>
      </c>
      <c r="D2" s="1626" t="s">
        <v>1937</v>
      </c>
      <c r="E2" s="1626" t="s">
        <v>1938</v>
      </c>
      <c r="F2" s="1626" t="s">
        <v>1939</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1">
        <f>SUM(C4+D4)-E4</f>
        <v>0</v>
      </c>
    </row>
    <row r="5" spans="1:7" ht="13.5" thickTop="1" x14ac:dyDescent="0.2">
      <c r="A5" s="2303" t="s">
        <v>1324</v>
      </c>
      <c r="B5" s="2288"/>
      <c r="C5" s="2280"/>
      <c r="D5" s="2281"/>
      <c r="E5" s="2281"/>
      <c r="F5" s="228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4" t="s">
        <v>735</v>
      </c>
      <c r="B15" s="2286"/>
      <c r="C15" s="1601">
        <f>SUM(C6:C14)</f>
        <v>0</v>
      </c>
      <c r="D15" s="1601">
        <f>SUM(D6:D14)</f>
        <v>0</v>
      </c>
      <c r="E15" s="1601">
        <f>SUM(E6:E14)</f>
        <v>0</v>
      </c>
      <c r="F15" s="1601">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2"/>
      <c r="D17" s="512"/>
      <c r="E17" s="1602"/>
      <c r="F17" s="1601">
        <f>SUM(C17+D17)-E17</f>
        <v>0</v>
      </c>
    </row>
    <row r="18" spans="1:11" ht="12.75" customHeight="1" thickTop="1" thickBot="1" x14ac:dyDescent="0.25">
      <c r="A18" s="2278" t="s">
        <v>7</v>
      </c>
      <c r="B18" s="2279"/>
      <c r="C18" s="1602"/>
      <c r="D18" s="512"/>
      <c r="E18" s="1602"/>
      <c r="F18" s="1601">
        <f>SUM(C18+D18)-E18</f>
        <v>0</v>
      </c>
    </row>
    <row r="19" spans="1:11" ht="12.75" customHeight="1" thickTop="1" thickBot="1" x14ac:dyDescent="0.25">
      <c r="A19" s="2278" t="s">
        <v>454</v>
      </c>
      <c r="B19" s="2279"/>
      <c r="C19" s="1602"/>
      <c r="D19" s="512"/>
      <c r="E19" s="1602"/>
      <c r="F19" s="1601">
        <f>SUM(C19+D19)-E19</f>
        <v>0</v>
      </c>
    </row>
    <row r="20" spans="1:11" ht="12.75" customHeight="1" thickTop="1" thickBot="1" x14ac:dyDescent="0.25">
      <c r="A20" s="2283" t="s">
        <v>527</v>
      </c>
      <c r="B20" s="2284"/>
      <c r="C20" s="1602"/>
      <c r="D20" s="512"/>
      <c r="E20" s="1602"/>
      <c r="F20" s="1601">
        <f>SUM(C20+D20)-E20</f>
        <v>0</v>
      </c>
    </row>
    <row r="21" spans="1:11" ht="14.25" thickTop="1" thickBot="1" x14ac:dyDescent="0.25">
      <c r="A21" s="2285" t="s">
        <v>736</v>
      </c>
      <c r="B21" s="2286"/>
      <c r="C21" s="1601">
        <f>SUM(C17:C20)</f>
        <v>0</v>
      </c>
      <c r="D21" s="1601">
        <f>SUM(D17:D20)</f>
        <v>0</v>
      </c>
      <c r="E21" s="1601">
        <f>SUM(E17:E20)</f>
        <v>0</v>
      </c>
      <c r="F21" s="1601">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1">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1">
        <f>SUM(C25+D25)-E25</f>
        <v>0</v>
      </c>
      <c r="G25" s="685"/>
    </row>
    <row r="26" spans="1:11" ht="13.5" thickTop="1" x14ac:dyDescent="0.2">
      <c r="A26" s="2292" t="s">
        <v>762</v>
      </c>
      <c r="B26" s="2288"/>
      <c r="C26" s="1603"/>
      <c r="D26" s="1603"/>
      <c r="E26" s="1603"/>
      <c r="F26" s="1604"/>
    </row>
    <row r="27" spans="1:11" ht="13.5" thickBot="1" x14ac:dyDescent="0.25">
      <c r="A27" s="2285" t="s">
        <v>1260</v>
      </c>
      <c r="B27" s="2293"/>
      <c r="C27" s="512">
        <v>295736</v>
      </c>
      <c r="D27" s="512">
        <v>266740</v>
      </c>
      <c r="E27" s="512">
        <f>77631+7654</f>
        <v>85285</v>
      </c>
      <c r="F27" s="1601">
        <f>SUM(C27+D27)-E27</f>
        <v>477191</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2058</v>
      </c>
      <c r="F30" s="130" t="s">
        <v>1940</v>
      </c>
      <c r="G30" s="130" t="s">
        <v>1704</v>
      </c>
      <c r="H30" s="130" t="s">
        <v>1941</v>
      </c>
      <c r="I30" s="130" t="s">
        <v>2059</v>
      </c>
      <c r="J30" s="1250" t="s">
        <v>3</v>
      </c>
      <c r="K30" s="119"/>
    </row>
    <row r="31" spans="1:11" ht="12" customHeight="1" x14ac:dyDescent="0.2">
      <c r="A31" s="1104" t="s">
        <v>2104</v>
      </c>
      <c r="B31" s="658">
        <v>39234</v>
      </c>
      <c r="C31" s="1102">
        <v>5050000</v>
      </c>
      <c r="D31" s="1607" t="s">
        <v>2108</v>
      </c>
      <c r="E31" s="1102">
        <v>1130000</v>
      </c>
      <c r="F31" s="1102"/>
      <c r="G31" s="1102"/>
      <c r="H31" s="1102">
        <v>955000</v>
      </c>
      <c r="I31" s="1103">
        <f>((E31+F31)-H31)+G31</f>
        <v>175000</v>
      </c>
      <c r="J31" s="1102">
        <f>175000-84436</f>
        <v>90564</v>
      </c>
      <c r="K31" s="118"/>
    </row>
    <row r="32" spans="1:11" ht="12" customHeight="1" x14ac:dyDescent="0.2">
      <c r="A32" s="1104" t="s">
        <v>2105</v>
      </c>
      <c r="B32" s="658">
        <v>39600</v>
      </c>
      <c r="C32" s="1102">
        <v>1605000</v>
      </c>
      <c r="D32" s="1607">
        <v>4</v>
      </c>
      <c r="E32" s="1102">
        <v>1440000</v>
      </c>
      <c r="F32" s="1102"/>
      <c r="G32" s="1102"/>
      <c r="H32" s="1102">
        <v>120000</v>
      </c>
      <c r="I32" s="1103">
        <f>((E32+F32)-H32)+G32</f>
        <v>1320000</v>
      </c>
      <c r="J32" s="1102">
        <v>1320000</v>
      </c>
      <c r="K32" s="118"/>
    </row>
    <row r="33" spans="1:11" ht="12" customHeight="1" x14ac:dyDescent="0.2">
      <c r="A33" s="1104" t="s">
        <v>2106</v>
      </c>
      <c r="B33" s="658">
        <v>41244</v>
      </c>
      <c r="C33" s="1102">
        <v>875000</v>
      </c>
      <c r="D33" s="1607">
        <v>4</v>
      </c>
      <c r="E33" s="1102">
        <v>655000</v>
      </c>
      <c r="F33" s="1102"/>
      <c r="G33" s="1102"/>
      <c r="H33" s="1102">
        <v>85000</v>
      </c>
      <c r="I33" s="1103">
        <f t="shared" ref="I33:I48" si="1">((E33+F33)-H33)+G33</f>
        <v>570000</v>
      </c>
      <c r="J33" s="1102">
        <v>570000</v>
      </c>
      <c r="K33" s="118"/>
    </row>
    <row r="34" spans="1:11" ht="12" customHeight="1" x14ac:dyDescent="0.2">
      <c r="A34" s="1104" t="s">
        <v>2107</v>
      </c>
      <c r="B34" s="658">
        <v>41799</v>
      </c>
      <c r="C34" s="1102">
        <v>5325000</v>
      </c>
      <c r="D34" s="1607">
        <v>4</v>
      </c>
      <c r="E34" s="1102">
        <v>5325000</v>
      </c>
      <c r="F34" s="1102"/>
      <c r="G34" s="1102"/>
      <c r="H34" s="1102">
        <v>175000</v>
      </c>
      <c r="I34" s="1103">
        <f t="shared" si="1"/>
        <v>5150000</v>
      </c>
      <c r="J34" s="1102">
        <v>5150000</v>
      </c>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12855000</v>
      </c>
      <c r="D49" s="1606"/>
      <c r="E49" s="1103">
        <f t="shared" ref="E49:J49" si="2">SUM(E31:E48)</f>
        <v>8550000</v>
      </c>
      <c r="F49" s="1103">
        <f t="shared" si="2"/>
        <v>0</v>
      </c>
      <c r="G49" s="1103">
        <f t="shared" si="2"/>
        <v>0</v>
      </c>
      <c r="H49" s="1103">
        <f t="shared" si="2"/>
        <v>1335000</v>
      </c>
      <c r="I49" s="1103">
        <f t="shared" si="2"/>
        <v>7215000</v>
      </c>
      <c r="J49" s="1103">
        <f t="shared" si="2"/>
        <v>7130564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L31" sqref="L3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1968</v>
      </c>
      <c r="B2" s="2329"/>
      <c r="C2" s="2329"/>
      <c r="D2" s="2329"/>
      <c r="E2" s="2330"/>
      <c r="F2" s="1886" t="s">
        <v>1077</v>
      </c>
      <c r="G2" s="1887" t="s">
        <v>101</v>
      </c>
      <c r="H2" s="1887" t="s">
        <v>479</v>
      </c>
      <c r="I2" s="1887" t="s">
        <v>1379</v>
      </c>
      <c r="J2" s="1887" t="s">
        <v>1022</v>
      </c>
      <c r="K2" s="1887" t="s">
        <v>145</v>
      </c>
    </row>
    <row r="3" spans="1:11" x14ac:dyDescent="0.2">
      <c r="A3" s="2331" t="s">
        <v>1942</v>
      </c>
      <c r="B3" s="2332"/>
      <c r="C3" s="2332"/>
      <c r="D3" s="2332"/>
      <c r="E3" s="2333"/>
      <c r="F3" s="255"/>
      <c r="G3" s="563"/>
      <c r="H3" s="563"/>
      <c r="I3" s="563"/>
      <c r="J3" s="1216"/>
      <c r="K3" s="1216"/>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v>71968</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v>2510</v>
      </c>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v>2226</v>
      </c>
    </row>
    <row r="10" spans="1:11" ht="12" customHeight="1" x14ac:dyDescent="0.2">
      <c r="A10" s="2313" t="s">
        <v>1905</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71968</v>
      </c>
      <c r="I12" s="564">
        <f>SUM(I5:I11)</f>
        <v>0</v>
      </c>
      <c r="J12" s="564">
        <f>SUM(J5:J11)</f>
        <v>0</v>
      </c>
      <c r="K12" s="564">
        <f>SUM(K5:K11)</f>
        <v>4736</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7" t="s">
        <v>1020</v>
      </c>
      <c r="G14" s="568"/>
      <c r="H14" s="563">
        <v>71968</v>
      </c>
      <c r="I14" s="569"/>
      <c r="J14" s="1184"/>
      <c r="K14" s="1216">
        <v>77420</v>
      </c>
    </row>
    <row r="15" spans="1:11" x14ac:dyDescent="0.2">
      <c r="A15" s="2311" t="s">
        <v>5</v>
      </c>
      <c r="B15" s="2311"/>
      <c r="C15" s="2311"/>
      <c r="D15" s="2311"/>
      <c r="E15" s="2312"/>
      <c r="F15" s="257" t="s">
        <v>1021</v>
      </c>
      <c r="G15" s="569"/>
      <c r="H15" s="563"/>
      <c r="I15" s="563"/>
      <c r="J15" s="1216"/>
      <c r="K15" s="1216"/>
    </row>
    <row r="16" spans="1:11" ht="12.75" customHeight="1" x14ac:dyDescent="0.2">
      <c r="A16" s="2311" t="s">
        <v>339</v>
      </c>
      <c r="B16" s="2311"/>
      <c r="C16" s="2311"/>
      <c r="D16" s="2311"/>
      <c r="E16" s="2312"/>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7" t="s">
        <v>1107</v>
      </c>
      <c r="G18" s="568"/>
      <c r="H18" s="568"/>
      <c r="I18" s="568"/>
      <c r="J18" s="1216"/>
      <c r="K18" s="1202"/>
    </row>
    <row r="19" spans="1:11" ht="23.25" customHeight="1" x14ac:dyDescent="0.2">
      <c r="A19" s="2311" t="s">
        <v>490</v>
      </c>
      <c r="B19" s="2322"/>
      <c r="C19" s="2322"/>
      <c r="D19" s="2322"/>
      <c r="E19" s="2312"/>
      <c r="F19" s="257" t="s">
        <v>1108</v>
      </c>
      <c r="G19" s="568"/>
      <c r="H19" s="568"/>
      <c r="I19" s="568"/>
      <c r="J19" s="1216"/>
      <c r="K19" s="1202"/>
    </row>
    <row r="20" spans="1:11" ht="12.75" customHeight="1" x14ac:dyDescent="0.2">
      <c r="A20" s="2323" t="s">
        <v>1904</v>
      </c>
      <c r="B20" s="2324"/>
      <c r="C20" s="2324"/>
      <c r="D20" s="2324"/>
      <c r="E20" s="2325"/>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1906</v>
      </c>
      <c r="B22" s="2314"/>
      <c r="C22" s="2314"/>
      <c r="D22" s="2314"/>
      <c r="E22" s="2321"/>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71968</v>
      </c>
      <c r="I23" s="564">
        <f>SUM(I14:I16,I21,I22)</f>
        <v>0</v>
      </c>
      <c r="J23" s="564">
        <f>SUM(J14:J16,J21,J22)</f>
        <v>0</v>
      </c>
      <c r="K23" s="564">
        <f>SUM(K14:K16,K21,K22)</f>
        <v>77420</v>
      </c>
    </row>
    <row r="24" spans="1:11" ht="12.75" customHeight="1" thickTop="1" thickBot="1" x14ac:dyDescent="0.25">
      <c r="A24" s="1243" t="s">
        <v>1943</v>
      </c>
      <c r="B24" s="1211"/>
      <c r="C24" s="1211"/>
      <c r="D24" s="1211"/>
      <c r="E24" s="1245"/>
      <c r="F24" s="1246"/>
      <c r="G24" s="1218">
        <f>SUM(G3,G12)-G23</f>
        <v>0</v>
      </c>
      <c r="H24" s="1218">
        <f>SUM(H3,H12)-H23</f>
        <v>0</v>
      </c>
      <c r="I24" s="1218">
        <f>SUM(I3,I12)-I23</f>
        <v>0</v>
      </c>
      <c r="J24" s="1218">
        <f>SUM(J3,J12)-J23</f>
        <v>0</v>
      </c>
      <c r="K24" s="1218">
        <f>SUM(K3,K12)-K23</f>
        <v>-72684</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-72684</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2088</v>
      </c>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8" t="s">
        <v>1903</v>
      </c>
      <c r="B33" s="113"/>
      <c r="C33" s="113"/>
      <c r="D33" s="113"/>
      <c r="E33" s="113"/>
      <c r="F33" s="113"/>
      <c r="G33" s="573"/>
      <c r="H33" s="2318"/>
      <c r="I33" s="2317"/>
      <c r="J33" s="2317"/>
      <c r="K33" s="2317"/>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31" sqref="L31"/>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2"/>
      <c r="K1" s="2343"/>
      <c r="L1" s="2343"/>
    </row>
    <row r="2" spans="1:14" ht="48" customHeight="1" x14ac:dyDescent="0.2">
      <c r="A2" s="1879" t="s">
        <v>1969</v>
      </c>
      <c r="B2" s="635" t="s">
        <v>444</v>
      </c>
      <c r="C2" s="1562" t="s">
        <v>2060</v>
      </c>
      <c r="D2" s="1562" t="s">
        <v>1973</v>
      </c>
      <c r="E2" s="1562" t="s">
        <v>1970</v>
      </c>
      <c r="F2" s="1562" t="s">
        <v>2061</v>
      </c>
      <c r="G2" s="64" t="s">
        <v>709</v>
      </c>
      <c r="H2" s="1562" t="s">
        <v>2062</v>
      </c>
      <c r="I2" s="1562" t="s">
        <v>1971</v>
      </c>
      <c r="J2" s="1562" t="s">
        <v>1972</v>
      </c>
      <c r="K2" s="1562" t="s">
        <v>2063</v>
      </c>
      <c r="L2" s="1562" t="s">
        <v>2064</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509730</v>
      </c>
      <c r="D5" s="642"/>
      <c r="E5" s="642"/>
      <c r="F5" s="1067">
        <f>(C5+D5)-E5</f>
        <v>509730</v>
      </c>
      <c r="G5" s="638"/>
      <c r="H5" s="644"/>
      <c r="I5" s="644"/>
      <c r="J5" s="644"/>
      <c r="K5" s="649"/>
      <c r="L5" s="1066">
        <f>F5-K5</f>
        <v>509730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16485550</v>
      </c>
      <c r="D8" s="643"/>
      <c r="E8" s="643"/>
      <c r="F8" s="1067">
        <f>(C8+D8)-E8</f>
        <v>16485550</v>
      </c>
      <c r="G8" s="639">
        <v>50</v>
      </c>
      <c r="H8" s="575">
        <v>5782934</v>
      </c>
      <c r="I8" s="575">
        <v>319982</v>
      </c>
      <c r="J8" s="575"/>
      <c r="K8" s="1066">
        <f>(H8+I8)-J8</f>
        <v>6102916</v>
      </c>
      <c r="L8" s="1066">
        <f>F8-K8</f>
        <v>10382634</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3845594</v>
      </c>
      <c r="D10" s="1068">
        <v>40236</v>
      </c>
      <c r="E10" s="1068"/>
      <c r="F10" s="1069">
        <f>(C10+D10)-E10</f>
        <v>3885830</v>
      </c>
      <c r="G10" s="639">
        <v>20</v>
      </c>
      <c r="H10" s="1070">
        <v>1861324</v>
      </c>
      <c r="I10" s="1070">
        <v>184294</v>
      </c>
      <c r="J10" s="1070"/>
      <c r="K10" s="1066">
        <f>(H10+I10)-J10</f>
        <v>2045618</v>
      </c>
      <c r="L10" s="1066">
        <f>F10-K10</f>
        <v>1840212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581892</v>
      </c>
      <c r="D12" s="643">
        <v>17595</v>
      </c>
      <c r="E12" s="643"/>
      <c r="F12" s="1067">
        <f>(C12+D12)-E12</f>
        <v>599487</v>
      </c>
      <c r="G12" s="639">
        <v>10</v>
      </c>
      <c r="H12" s="575">
        <v>430734</v>
      </c>
      <c r="I12" s="575">
        <v>36162</v>
      </c>
      <c r="J12" s="575"/>
      <c r="K12" s="1066">
        <f>(H12+I12)-J12</f>
        <v>466896</v>
      </c>
      <c r="L12" s="1066">
        <f>F12-K12</f>
        <v>132591</v>
      </c>
    </row>
    <row r="13" spans="1:14" ht="14.25" thickTop="1" thickBot="1" x14ac:dyDescent="0.25">
      <c r="A13" s="654" t="s">
        <v>1336</v>
      </c>
      <c r="B13" s="285">
        <v>252</v>
      </c>
      <c r="C13" s="643">
        <v>2806491</v>
      </c>
      <c r="D13" s="643">
        <f>328740+88934</f>
        <v>417674</v>
      </c>
      <c r="E13" s="643">
        <v>282149</v>
      </c>
      <c r="F13" s="1067">
        <f>(C13+D13)-E13</f>
        <v>2942016</v>
      </c>
      <c r="G13" s="639">
        <v>5</v>
      </c>
      <c r="H13" s="575">
        <v>2516906</v>
      </c>
      <c r="I13" s="575">
        <f>207606+12882</f>
        <v>220488</v>
      </c>
      <c r="J13" s="575">
        <v>282149</v>
      </c>
      <c r="K13" s="1066">
        <f>(H13+I13)-J13</f>
        <v>2455245</v>
      </c>
      <c r="L13" s="1066">
        <f>F13-K13</f>
        <v>486771</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24229257</v>
      </c>
      <c r="D16" s="645">
        <f>SUM(D3,D5:D6,D8:D10,D12:D15)</f>
        <v>475505</v>
      </c>
      <c r="E16" s="645">
        <f>SUM(E3,E5:E6,E8:E10,E12:E15)</f>
        <v>282149</v>
      </c>
      <c r="F16" s="645">
        <f>SUM(F3,F5:F6,F8:F10,F12:F15)</f>
        <v>24422613</v>
      </c>
      <c r="G16" s="639"/>
      <c r="H16" s="645">
        <f>SUM(H3,H6,H8:H10,H12:H14,)</f>
        <v>10591898</v>
      </c>
      <c r="I16" s="645">
        <f>SUM(I3,I6,I8:I10,I12:I14,)</f>
        <v>760926</v>
      </c>
      <c r="J16" s="645">
        <f>SUM(J3,J6,J8:J10,J12:J14,)</f>
        <v>282149</v>
      </c>
      <c r="K16" s="1067">
        <f>(H16+I16)-J16</f>
        <v>11070675</v>
      </c>
      <c r="L16" s="1067">
        <f>F16-K16</f>
        <v>13351938</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214487</v>
      </c>
      <c r="G17" s="638">
        <v>10</v>
      </c>
      <c r="H17" s="1077"/>
      <c r="I17" s="1066">
        <f>F17/G17</f>
        <v>21448.7</v>
      </c>
      <c r="J17" s="1077"/>
      <c r="K17" s="1078"/>
      <c r="L17" s="1078"/>
    </row>
    <row r="18" spans="1:12" ht="14.25" thickTop="1" thickBot="1" x14ac:dyDescent="0.25">
      <c r="A18" s="875" t="s">
        <v>794</v>
      </c>
      <c r="B18" s="876"/>
      <c r="C18" s="1079"/>
      <c r="D18" s="1079"/>
      <c r="E18" s="1079"/>
      <c r="F18" s="1080"/>
      <c r="G18" s="874"/>
      <c r="H18" s="646"/>
      <c r="I18" s="1067">
        <f>SUM(I16,I17)</f>
        <v>782374.7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8" activePane="bottomLeft" state="frozen"/>
      <selection activeCell="L31" sqref="L31"/>
      <selection pane="bottomLeft" activeCell="L31" sqref="L31"/>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1974</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7"/>
    </row>
    <row r="7" spans="1:7" s="357" customFormat="1" ht="12" thickTop="1" x14ac:dyDescent="0.2">
      <c r="A7" s="943" t="s">
        <v>592</v>
      </c>
      <c r="B7" s="578"/>
      <c r="C7" s="579"/>
      <c r="D7" s="578"/>
      <c r="E7" s="579"/>
      <c r="F7" s="578"/>
    </row>
    <row r="8" spans="1:7" ht="12" customHeight="1" x14ac:dyDescent="0.2">
      <c r="A8" s="359" t="s">
        <v>538</v>
      </c>
      <c r="B8" s="944" t="s">
        <v>1868</v>
      </c>
      <c r="C8" s="358"/>
      <c r="D8" s="359" t="s">
        <v>591</v>
      </c>
      <c r="E8" s="579" t="s">
        <v>1134</v>
      </c>
      <c r="F8" s="945">
        <f>'Expenditures 15-22'!K114</f>
        <v>13216604</v>
      </c>
      <c r="G8" s="357"/>
    </row>
    <row r="9" spans="1:7" ht="12" customHeight="1" x14ac:dyDescent="0.2">
      <c r="A9" s="359" t="s">
        <v>539</v>
      </c>
      <c r="B9" s="944" t="s">
        <v>1869</v>
      </c>
      <c r="C9" s="358"/>
      <c r="D9" s="359" t="s">
        <v>591</v>
      </c>
      <c r="E9" s="579"/>
      <c r="F9" s="946">
        <f>'Expenditures 15-22'!K150</f>
        <v>1212897</v>
      </c>
      <c r="G9" s="947"/>
    </row>
    <row r="10" spans="1:7" ht="12" customHeight="1" x14ac:dyDescent="0.2">
      <c r="A10" s="359" t="s">
        <v>589</v>
      </c>
      <c r="B10" s="944" t="s">
        <v>1870</v>
      </c>
      <c r="C10" s="358"/>
      <c r="D10" s="359" t="s">
        <v>591</v>
      </c>
      <c r="E10" s="579"/>
      <c r="F10" s="946">
        <f>'Expenditures 15-22'!K168</f>
        <v>1702228</v>
      </c>
      <c r="G10" s="947"/>
    </row>
    <row r="11" spans="1:7" ht="12" customHeight="1" x14ac:dyDescent="0.2">
      <c r="A11" s="359" t="s">
        <v>540</v>
      </c>
      <c r="B11" s="944" t="s">
        <v>1871</v>
      </c>
      <c r="C11" s="358"/>
      <c r="D11" s="359" t="s">
        <v>591</v>
      </c>
      <c r="E11" s="579"/>
      <c r="F11" s="946">
        <f>'Expenditures 15-22'!K204</f>
        <v>1225221</v>
      </c>
      <c r="G11" s="947"/>
    </row>
    <row r="12" spans="1:7" ht="12" customHeight="1" x14ac:dyDescent="0.2">
      <c r="A12" s="359" t="s">
        <v>541</v>
      </c>
      <c r="B12" s="944" t="s">
        <v>1872</v>
      </c>
      <c r="C12" s="358"/>
      <c r="D12" s="359" t="s">
        <v>591</v>
      </c>
      <c r="E12" s="579"/>
      <c r="F12" s="946">
        <f>'Expenditures 15-22'!K288</f>
        <v>844987</v>
      </c>
      <c r="G12" s="947"/>
    </row>
    <row r="13" spans="1:7" ht="12" customHeight="1" x14ac:dyDescent="0.2">
      <c r="A13" s="359" t="s">
        <v>113</v>
      </c>
      <c r="B13" s="944" t="s">
        <v>1873</v>
      </c>
      <c r="C13" s="358"/>
      <c r="D13" s="359" t="s">
        <v>591</v>
      </c>
      <c r="E13" s="579"/>
      <c r="F13" s="946">
        <f>'Expenditures 15-22'!K331</f>
        <v>824336</v>
      </c>
      <c r="G13" s="948"/>
    </row>
    <row r="14" spans="1:7" ht="12" customHeight="1" thickBot="1" x14ac:dyDescent="0.25">
      <c r="A14" s="949"/>
      <c r="B14" s="580"/>
      <c r="C14" s="581"/>
      <c r="D14" s="1004" t="s">
        <v>591</v>
      </c>
      <c r="E14" s="592" t="s">
        <v>1134</v>
      </c>
      <c r="F14" s="950">
        <f>SUM(F8:F13)</f>
        <v>19026273</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1874</v>
      </c>
      <c r="C34" s="962" t="str">
        <f>'Expenditures 15-22'!B7</f>
        <v>1125</v>
      </c>
      <c r="D34" s="963" t="str">
        <f>'Expenditures 15-22'!A7</f>
        <v>Pre-K Programs</v>
      </c>
      <c r="E34" s="579"/>
      <c r="F34" s="1108">
        <f>'Expenditures 15-22'!K7-SUM('Expenditures 15-22'!G7,'Expenditures 15-22'!I7)</f>
        <v>461580</v>
      </c>
      <c r="G34" s="357"/>
    </row>
    <row r="35" spans="1:7" ht="12" customHeight="1" x14ac:dyDescent="0.2">
      <c r="A35" s="359" t="s">
        <v>538</v>
      </c>
      <c r="B35" s="359" t="s">
        <v>1875</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1876</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1877</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127774</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1878</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1879</v>
      </c>
      <c r="C52" s="965" t="str">
        <f>'Expenditures 15-22'!B75</f>
        <v>3000</v>
      </c>
      <c r="D52" s="964" t="s">
        <v>528</v>
      </c>
      <c r="E52" s="579"/>
      <c r="F52" s="1108">
        <f>'Expenditures 15-22'!K75-SUM('Expenditures 15-22'!G75,'Expenditures 15-22'!I75)</f>
        <v>546315</v>
      </c>
      <c r="G52" s="357"/>
    </row>
    <row r="53" spans="1:7" ht="12" customHeight="1" x14ac:dyDescent="0.2">
      <c r="A53" s="359" t="s">
        <v>538</v>
      </c>
      <c r="B53" s="359" t="s">
        <v>1880</v>
      </c>
      <c r="C53" s="965">
        <f>'Expenditures 15-22'!B102</f>
        <v>4000</v>
      </c>
      <c r="D53" s="964" t="str">
        <f>'Expenditures 15-22'!A102</f>
        <v>Total Payments to Other Govt Units</v>
      </c>
      <c r="E53" s="579"/>
      <c r="F53" s="1108">
        <f>'Expenditures 15-22'!K102</f>
        <v>2014547</v>
      </c>
      <c r="G53" s="357"/>
    </row>
    <row r="54" spans="1:7" ht="12" customHeight="1" x14ac:dyDescent="0.2">
      <c r="A54" s="359" t="s">
        <v>538</v>
      </c>
      <c r="B54" s="359" t="s">
        <v>1881</v>
      </c>
      <c r="C54" s="965" t="s">
        <v>1160</v>
      </c>
      <c r="D54" s="961" t="s">
        <v>1302</v>
      </c>
      <c r="E54" s="579"/>
      <c r="F54" s="1108">
        <f>'Expenditures 15-22'!G114</f>
        <v>0</v>
      </c>
      <c r="G54" s="357"/>
    </row>
    <row r="55" spans="1:7" ht="12" customHeight="1" x14ac:dyDescent="0.2">
      <c r="A55" s="359" t="s">
        <v>538</v>
      </c>
      <c r="B55" s="359" t="s">
        <v>1882</v>
      </c>
      <c r="C55" s="965" t="s">
        <v>1160</v>
      </c>
      <c r="D55" s="961" t="s">
        <v>331</v>
      </c>
      <c r="E55" s="579"/>
      <c r="F55" s="1108">
        <f>'Expenditures 15-22'!I114</f>
        <v>80606</v>
      </c>
      <c r="G55" s="357"/>
    </row>
    <row r="56" spans="1:7" ht="12" customHeight="1" x14ac:dyDescent="0.2">
      <c r="A56" s="359" t="s">
        <v>539</v>
      </c>
      <c r="B56" s="359" t="s">
        <v>1883</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1884</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1885</v>
      </c>
      <c r="C58" s="962" t="s">
        <v>1160</v>
      </c>
      <c r="D58" s="961" t="s">
        <v>1302</v>
      </c>
      <c r="E58" s="579"/>
      <c r="F58" s="1110">
        <f>'Expenditures 15-22'!G150</f>
        <v>17595</v>
      </c>
      <c r="G58" s="357"/>
    </row>
    <row r="59" spans="1:7" ht="12" customHeight="1" x14ac:dyDescent="0.2">
      <c r="A59" s="971" t="s">
        <v>539</v>
      </c>
      <c r="B59" s="68" t="s">
        <v>1886</v>
      </c>
      <c r="C59" s="1051" t="s">
        <v>1160</v>
      </c>
      <c r="D59" s="68" t="s">
        <v>331</v>
      </c>
      <c r="F59" s="1111">
        <f>'Expenditures 15-22'!I150</f>
        <v>5351</v>
      </c>
      <c r="G59" s="357"/>
    </row>
    <row r="60" spans="1:7" ht="12" customHeight="1" x14ac:dyDescent="0.2">
      <c r="A60" s="971" t="s">
        <v>589</v>
      </c>
      <c r="B60" s="68" t="s">
        <v>1887</v>
      </c>
      <c r="C60" s="1051">
        <v>4000</v>
      </c>
      <c r="D60" s="68" t="s">
        <v>357</v>
      </c>
      <c r="F60" s="1112">
        <f>'Expenditures 15-22'!K154</f>
        <v>0</v>
      </c>
      <c r="G60" s="357"/>
    </row>
    <row r="61" spans="1:7" ht="12" customHeight="1" x14ac:dyDescent="0.2">
      <c r="A61" s="968" t="s">
        <v>589</v>
      </c>
      <c r="B61" s="968" t="s">
        <v>1888</v>
      </c>
      <c r="C61" s="969" t="str">
        <f>'Expenditures 15-22'!B164</f>
        <v>5300</v>
      </c>
      <c r="D61" s="1053" t="s">
        <v>356</v>
      </c>
      <c r="E61" s="593"/>
      <c r="F61" s="1108">
        <f>'Expenditures 15-22'!K164</f>
        <v>1335000</v>
      </c>
      <c r="G61" s="357"/>
    </row>
    <row r="62" spans="1:7" ht="12" customHeight="1" x14ac:dyDescent="0.2">
      <c r="A62" s="359" t="s">
        <v>540</v>
      </c>
      <c r="B62" s="359" t="s">
        <v>1889</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1890</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1891</v>
      </c>
      <c r="C64" s="969" t="str">
        <f>'Expenditures 15-22'!B200</f>
        <v>5300</v>
      </c>
      <c r="D64" s="1052" t="s">
        <v>356</v>
      </c>
      <c r="E64" s="579"/>
      <c r="F64" s="1108">
        <f>'Expenditures 15-22'!K200</f>
        <v>77631</v>
      </c>
      <c r="G64" s="357"/>
    </row>
    <row r="65" spans="1:8" ht="12" customHeight="1" x14ac:dyDescent="0.2">
      <c r="A65" s="359" t="s">
        <v>540</v>
      </c>
      <c r="B65" s="359" t="s">
        <v>1892</v>
      </c>
      <c r="C65" s="962" t="s">
        <v>1160</v>
      </c>
      <c r="D65" s="961" t="s">
        <v>1302</v>
      </c>
      <c r="E65" s="579"/>
      <c r="F65" s="1108">
        <f>'Expenditures 15-22'!G204</f>
        <v>328740</v>
      </c>
      <c r="G65" s="357"/>
    </row>
    <row r="66" spans="1:8" ht="12" customHeight="1" x14ac:dyDescent="0.2">
      <c r="A66" s="359" t="s">
        <v>540</v>
      </c>
      <c r="B66" s="359" t="s">
        <v>1893</v>
      </c>
      <c r="C66" s="962" t="s">
        <v>1160</v>
      </c>
      <c r="D66" s="961" t="s">
        <v>331</v>
      </c>
      <c r="E66" s="579"/>
      <c r="F66" s="1108">
        <f>'Expenditures 15-22'!I204</f>
        <v>726</v>
      </c>
      <c r="G66" s="357"/>
    </row>
    <row r="67" spans="1:8" ht="12" customHeight="1" x14ac:dyDescent="0.2">
      <c r="A67" s="359" t="s">
        <v>541</v>
      </c>
      <c r="B67" s="359" t="s">
        <v>1894</v>
      </c>
      <c r="C67" s="962" t="str">
        <f>'Expenditures 15-22'!B210</f>
        <v>1125</v>
      </c>
      <c r="D67" s="1052" t="str">
        <f>'Expenditures 15-22'!A210</f>
        <v>Pre-K Programs</v>
      </c>
      <c r="E67" s="579"/>
      <c r="F67" s="1108">
        <f>'Expenditures 15-22'!K210</f>
        <v>26057</v>
      </c>
      <c r="G67" s="357"/>
    </row>
    <row r="68" spans="1:8" ht="12" customHeight="1" x14ac:dyDescent="0.2">
      <c r="A68" s="359" t="s">
        <v>541</v>
      </c>
      <c r="B68" s="359" t="s">
        <v>1895</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1896</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1897</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1898</v>
      </c>
      <c r="C72" s="962">
        <f>'Expenditures 15-22'!B274</f>
        <v>3000</v>
      </c>
      <c r="D72" s="952" t="s">
        <v>528</v>
      </c>
      <c r="E72" s="579"/>
      <c r="F72" s="1108">
        <f>'Expenditures 15-22'!K274</f>
        <v>77080</v>
      </c>
      <c r="G72" s="357"/>
    </row>
    <row r="73" spans="1:8" ht="12" customHeight="1" x14ac:dyDescent="0.2">
      <c r="A73" s="359" t="s">
        <v>541</v>
      </c>
      <c r="B73" s="359" t="s">
        <v>1899</v>
      </c>
      <c r="C73" s="962" t="str">
        <f>'Expenditures 15-22'!B278</f>
        <v>4000</v>
      </c>
      <c r="D73" s="963" t="str">
        <f>'Expenditures 15-22'!A278</f>
        <v>Total Payments to Other Govt Units</v>
      </c>
      <c r="E73" s="579"/>
      <c r="F73" s="1108">
        <f>'Expenditures 15-22'!K278</f>
        <v>60002</v>
      </c>
      <c r="G73" s="357"/>
    </row>
    <row r="74" spans="1:8" ht="12" customHeight="1" x14ac:dyDescent="0.2">
      <c r="A74" s="357"/>
      <c r="B74" s="380"/>
      <c r="C74" s="380"/>
      <c r="D74" s="357"/>
      <c r="E74" s="579"/>
      <c r="F74" s="1109"/>
      <c r="G74" s="578"/>
    </row>
    <row r="75" spans="1:8" ht="12" thickBot="1" x14ac:dyDescent="0.25">
      <c r="A75" s="588"/>
      <c r="B75" s="583"/>
      <c r="C75" s="584"/>
      <c r="D75" s="970" t="s">
        <v>1856</v>
      </c>
      <c r="E75" s="595" t="s">
        <v>1134</v>
      </c>
      <c r="F75" s="1113">
        <f>SUM(F18:F73)</f>
        <v>5159004</v>
      </c>
      <c r="G75" s="357"/>
    </row>
    <row r="76" spans="1:8" s="971" customFormat="1" ht="12" customHeight="1" thickTop="1" thickBot="1" x14ac:dyDescent="0.25">
      <c r="A76" s="585"/>
      <c r="B76" s="583"/>
      <c r="C76" s="584"/>
      <c r="D76" s="970" t="s">
        <v>1855</v>
      </c>
      <c r="E76" s="595"/>
      <c r="F76" s="1114">
        <f>(F14-F75)</f>
        <v>13867269</v>
      </c>
      <c r="G76" s="359"/>
    </row>
    <row r="77" spans="1:8" s="971" customFormat="1" ht="12" customHeight="1" thickTop="1" x14ac:dyDescent="0.2">
      <c r="A77" s="586"/>
      <c r="B77" s="583"/>
      <c r="C77" s="584"/>
      <c r="D77" s="970" t="s">
        <v>1944</v>
      </c>
      <c r="E77" s="595"/>
      <c r="F77" s="1622">
        <v>1556.43</v>
      </c>
      <c r="G77" s="360"/>
      <c r="H77" s="359"/>
    </row>
    <row r="78" spans="1:8" s="971" customFormat="1" ht="12" customHeight="1" thickBot="1" x14ac:dyDescent="0.25">
      <c r="A78" s="587"/>
      <c r="B78" s="583"/>
      <c r="C78" s="584"/>
      <c r="D78" s="970" t="s">
        <v>1924</v>
      </c>
      <c r="E78" s="595" t="s">
        <v>1134</v>
      </c>
      <c r="F78" s="1115">
        <f>IF(F77&gt;0,F76/F77," Complete Line 77")</f>
        <v>8909.6644243557366</v>
      </c>
      <c r="G78" s="359"/>
    </row>
    <row r="79" spans="1:8" s="971" customFormat="1" ht="12" thickTop="1" x14ac:dyDescent="0.2">
      <c r="A79" s="384"/>
      <c r="B79" s="359"/>
      <c r="C79" s="358"/>
      <c r="D79" s="582"/>
      <c r="E79" s="579"/>
      <c r="F79" s="972"/>
      <c r="G79" s="359"/>
    </row>
    <row r="80" spans="1:8" s="971" customFormat="1" ht="12" thickBot="1" x14ac:dyDescent="0.25">
      <c r="A80" s="2344" t="s">
        <v>1317</v>
      </c>
      <c r="B80" s="2345"/>
      <c r="C80" s="2345"/>
      <c r="D80" s="2345"/>
      <c r="E80" s="2345"/>
      <c r="F80" s="2346"/>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273862</v>
      </c>
      <c r="G93" s="979"/>
    </row>
    <row r="94" spans="1:7" ht="12" customHeight="1" x14ac:dyDescent="0.2">
      <c r="A94" s="980" t="s">
        <v>147</v>
      </c>
      <c r="B94" s="980" t="s">
        <v>183</v>
      </c>
      <c r="C94" s="977">
        <v>1700</v>
      </c>
      <c r="D94" s="986" t="str">
        <f>'Revenues 9-14'!A82</f>
        <v>Total District/School Activity Income</v>
      </c>
      <c r="E94" s="385"/>
      <c r="F94" s="1073">
        <f>SUM('Revenues 9-14'!C82,'Revenues 9-14'!D82)</f>
        <v>61468</v>
      </c>
      <c r="G94" s="979"/>
    </row>
    <row r="95" spans="1:7" ht="12" customHeight="1" x14ac:dyDescent="0.2">
      <c r="A95" s="980" t="s">
        <v>538</v>
      </c>
      <c r="B95" s="980" t="s">
        <v>184</v>
      </c>
      <c r="C95" s="977">
        <f>'Revenues 9-14'!B84</f>
        <v>1811</v>
      </c>
      <c r="D95" s="978" t="str">
        <f>'Revenues 9-14'!A84</f>
        <v>Rentals - Regular Textbooks</v>
      </c>
      <c r="E95" s="385"/>
      <c r="F95" s="1073">
        <f>'Revenues 9-14'!C84</f>
        <v>73592</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2640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514305</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25436</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3502</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22266</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350934</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998</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398338</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341470</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1914</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1865</v>
      </c>
      <c r="C162" s="1186" t="s">
        <v>1866</v>
      </c>
      <c r="D162" s="1187" t="s">
        <v>1867</v>
      </c>
      <c r="E162" s="1188"/>
      <c r="F162" s="1073">
        <f>SUM('Revenues 9-14'!C261:H261,'Revenues 9-14'!J261:K261)</f>
        <v>0</v>
      </c>
      <c r="G162" s="381"/>
    </row>
    <row r="163" spans="1:7" ht="12" customHeight="1" x14ac:dyDescent="0.2">
      <c r="A163" s="382" t="s">
        <v>1194</v>
      </c>
      <c r="B163" s="382" t="s">
        <v>1900</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1901</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128787</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24989</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23085</v>
      </c>
      <c r="G172" s="1001"/>
    </row>
    <row r="173" spans="1:7" x14ac:dyDescent="0.2">
      <c r="A173" s="1050" t="s">
        <v>773</v>
      </c>
      <c r="B173" s="998" t="s">
        <v>1902</v>
      </c>
      <c r="C173" s="999">
        <f>'Revenues 9-14'!B272</f>
        <v>4999</v>
      </c>
      <c r="D173" s="1000" t="str">
        <f>'Revenues 9-14'!A272</f>
        <v>Other Restricted Revenue from Federal Sources (Describe &amp; Itemize)</v>
      </c>
      <c r="E173" s="385"/>
      <c r="F173" s="1073">
        <f>SUM('Revenues 9-14'!C272:D272,'Revenues 9-14'!F272:G272)</f>
        <v>1390</v>
      </c>
      <c r="G173" s="382"/>
    </row>
    <row r="174" spans="1:7" x14ac:dyDescent="0.2">
      <c r="A174" s="382"/>
      <c r="B174" s="382"/>
      <c r="C174" s="386"/>
      <c r="D174" s="382"/>
      <c r="E174" s="385"/>
      <c r="F174" s="1116"/>
      <c r="G174" s="1001"/>
    </row>
    <row r="175" spans="1:7" x14ac:dyDescent="0.2">
      <c r="A175" s="588"/>
      <c r="B175" s="589"/>
      <c r="C175" s="590"/>
      <c r="D175" s="1002" t="s">
        <v>1922</v>
      </c>
      <c r="E175" s="1056" t="s">
        <v>1134</v>
      </c>
      <c r="F175" s="1117">
        <f>SUM(F83:F135,F160:F173)</f>
        <v>2247062</v>
      </c>
    </row>
    <row r="176" spans="1:7" ht="12" customHeight="1" x14ac:dyDescent="0.2">
      <c r="A176" s="588"/>
      <c r="B176" s="589"/>
      <c r="C176" s="590"/>
      <c r="D176" s="1002" t="s">
        <v>1921</v>
      </c>
      <c r="E176" s="1056"/>
      <c r="F176" s="1118">
        <f>'PCTC-OEPP 28-29'!F76-F175</f>
        <v>11620207</v>
      </c>
    </row>
    <row r="177" spans="1:7" ht="12" customHeight="1" x14ac:dyDescent="0.2">
      <c r="A177" s="588"/>
      <c r="B177" s="589"/>
      <c r="C177" s="590"/>
      <c r="D177" s="1002" t="s">
        <v>798</v>
      </c>
      <c r="E177" s="1056"/>
      <c r="F177" s="1118">
        <f>'Cap Outlay Deprec 27'!I18</f>
        <v>782374.7</v>
      </c>
    </row>
    <row r="178" spans="1:7" ht="12" customHeight="1" x14ac:dyDescent="0.2">
      <c r="A178" s="588"/>
      <c r="B178" s="589"/>
      <c r="C178" s="590"/>
      <c r="D178" s="1002" t="s">
        <v>1923</v>
      </c>
      <c r="E178" s="1056"/>
      <c r="F178" s="1118">
        <f>F176+F177</f>
        <v>12402581.699999999</v>
      </c>
    </row>
    <row r="179" spans="1:7" ht="12" customHeight="1" x14ac:dyDescent="0.2">
      <c r="A179" s="588"/>
      <c r="B179" s="591"/>
      <c r="C179" s="590"/>
      <c r="D179" s="1002" t="s">
        <v>1975</v>
      </c>
      <c r="E179" s="1056"/>
      <c r="F179" s="1119">
        <f>'PCTC-OEPP 28-29'!F77</f>
        <v>1556.43</v>
      </c>
      <c r="G179" s="69"/>
    </row>
    <row r="180" spans="1:7" ht="12" customHeight="1" thickBot="1" x14ac:dyDescent="0.25">
      <c r="A180" s="588"/>
      <c r="B180" s="591"/>
      <c r="C180" s="590"/>
      <c r="D180" s="1002" t="s">
        <v>2065</v>
      </c>
      <c r="E180" s="1056" t="s">
        <v>2066</v>
      </c>
      <c r="F180" s="1120">
        <f>F178/F179</f>
        <v>7968.6087392301606</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C1" colorId="8" zoomScale="110" zoomScaleNormal="110" workbookViewId="0">
      <selection activeCell="L31" sqref="L3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f>337877+4299</f>
        <v>342176</v>
      </c>
      <c r="F10" s="865"/>
      <c r="G10" s="1121"/>
      <c r="H10" s="216"/>
      <c r="I10" s="216"/>
    </row>
    <row r="11" spans="1:9" s="2" customFormat="1" ht="22.5" customHeight="1" x14ac:dyDescent="0.2">
      <c r="A11" s="2360" t="s">
        <v>2055</v>
      </c>
      <c r="B11" s="2361"/>
      <c r="C11" s="2361"/>
      <c r="D11" s="2279"/>
      <c r="E11" s="863">
        <f>11995+38217</f>
        <v>50212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8030694</v>
      </c>
      <c r="F19" s="771"/>
      <c r="G19" s="773">
        <f>'Expenditures 15-22'!K33-SUM('Expenditures 15-22'!G33,'Expenditures 15-22'!I33)+'Expenditures 15-22'!D223</f>
        <v>8030694</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504337</v>
      </c>
      <c r="F21" s="771"/>
      <c r="G21" s="773">
        <f>'Expenditures 15-22'!K42-SUM('Expenditures 15-22'!G42,'Expenditures 15-22'!I42)+'Expenditures 15-22'!K120-SUM('Expenditures 15-22'!G120,'Expenditures 15-22'!I120)+'Expenditures 15-22'!K174-SUM('Expenditures 15-22'!G174,'Expenditures 15-22'!I174)+'Expenditures 15-22'!D232</f>
        <v>504337</v>
      </c>
      <c r="H21" s="286"/>
      <c r="I21" s="216"/>
    </row>
    <row r="22" spans="1:9" s="2" customFormat="1" ht="12" customHeight="1" x14ac:dyDescent="0.2">
      <c r="A22" s="770" t="s">
        <v>663</v>
      </c>
      <c r="B22" s="766"/>
      <c r="C22" s="765">
        <v>2200</v>
      </c>
      <c r="D22" s="771"/>
      <c r="E22" s="772">
        <f>'Expenditures 15-22'!K47-SUM('Expenditures 15-22'!G47,'Expenditures 15-22'!I47)+'Expenditures 15-22'!D237</f>
        <v>154866</v>
      </c>
      <c r="F22" s="771"/>
      <c r="G22" s="773">
        <f>'Expenditures 15-22'!K47-SUM('Expenditures 15-22'!G47,'Expenditures 15-22'!I47)+'Expenditures 15-22'!D237</f>
        <v>154866</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1210393</v>
      </c>
      <c r="F23" s="771"/>
      <c r="G23" s="772">
        <f>'Expenditures 15-22'!K53-SUM('Expenditures 15-22'!G53,'Expenditures 15-22'!I53)+'Expenditures 15-22'!D251+'Expenditures 15-22'!K323-SUM('Expenditures 15-22'!G323,'Expenditures 15-22'!I323)</f>
        <v>1210393</v>
      </c>
      <c r="H23" s="286"/>
      <c r="I23" s="216"/>
    </row>
    <row r="24" spans="1:9" s="2" customFormat="1" ht="12" customHeight="1" x14ac:dyDescent="0.2">
      <c r="A24" s="770" t="s">
        <v>665</v>
      </c>
      <c r="B24" s="766"/>
      <c r="C24" s="765">
        <v>2400</v>
      </c>
      <c r="D24" s="771"/>
      <c r="E24" s="772">
        <f>'Expenditures 15-22'!K57-SUM('Expenditures 15-22'!G57,'Expenditures 15-22'!I57)+'Expenditures 15-22'!D255</f>
        <v>846619</v>
      </c>
      <c r="F24" s="771"/>
      <c r="G24" s="773">
        <f>'Expenditures 15-22'!K57-SUM('Expenditures 15-22'!G57,'Expenditures 15-22'!I57)+'Expenditures 15-22'!D255</f>
        <v>846619</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158786</v>
      </c>
      <c r="E27" s="772">
        <f>E8</f>
        <v>0</v>
      </c>
      <c r="F27" s="772">
        <f>'Expenditures 15-22'!K60-SUM('Expenditures 15-22'!G60,'Expenditures 15-22'!I60)+'Expenditures 15-22'!D258-E8</f>
        <v>158786</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1336764</v>
      </c>
      <c r="F28" s="775">
        <f>'Expenditures 15-22'!K61-SUM('Expenditures 15-22'!G61,'Expenditures 15-22'!I61)+'Expenditures 15-22'!K124-SUM('Expenditures 15-22'!G124,'Expenditures 15-22'!I124)+'Expenditures 15-22'!D260-E9</f>
        <v>1336764</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1025120</v>
      </c>
      <c r="F29" s="771"/>
      <c r="G29" s="773">
        <f>'Expenditures 15-22'!K62-SUM('Expenditures 15-22'!G62,'Expenditures 15-22'!I62)+'Expenditures 15-22'!K125-SUM('Expenditures 15-22'!G125,'Expenditures 15-22'!I125)+'Expenditures 15-22'!K176-SUM('Expenditures 15-22'!G176,'Expenditures 15-22'!I176)+'Expenditures 15-22'!D261</f>
        <v>1025120</v>
      </c>
      <c r="H29" s="394"/>
    </row>
    <row r="30" spans="1:9" ht="12" customHeight="1" x14ac:dyDescent="0.2">
      <c r="A30" s="770" t="s">
        <v>107</v>
      </c>
      <c r="B30" s="768"/>
      <c r="C30" s="765">
        <v>2560</v>
      </c>
      <c r="D30" s="771"/>
      <c r="E30" s="772">
        <f>'Expenditures 15-22'!K63-SUM('Expenditures 15-22'!G63,'Expenditures 15-22'!I63)+'Expenditures 15-22'!D262-E10</f>
        <v>453278</v>
      </c>
      <c r="F30" s="771"/>
      <c r="G30" s="772">
        <f>'Expenditures 15-22'!K63-SUM('Expenditures 15-22'!G63,'Expenditures 15-22'!I63)+'Expenditures 15-22'!D262-E10</f>
        <v>453278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3027</v>
      </c>
      <c r="E36" s="772">
        <f>E13</f>
        <v>0</v>
      </c>
      <c r="F36" s="772">
        <f>'Expenditures 15-22'!K70-SUM('Expenditures 15-22'!G70,'Expenditures 15-22'!I70)+'Expenditures 15-22'!D269-E13</f>
        <v>3027</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623395</v>
      </c>
      <c r="F39" s="771"/>
      <c r="G39" s="772">
        <f>'Expenditures 15-22'!K75-SUM('Expenditures 15-22'!G75,'Expenditures 15-22'!I75)+'Expenditures 15-22'!K130-SUM('Expenditures 15-22'!G130,'Expenditures 15-22'!I130)+'Expenditures 15-22'!K179-SUM('Expenditures 15-22'!G179,'Expenditures 15-22'!I179)+'Expenditures 15-22'!D274</f>
        <v>623395</v>
      </c>
    </row>
    <row r="40" spans="1:7" ht="12" customHeight="1" x14ac:dyDescent="0.2">
      <c r="A40" s="787" t="s">
        <v>163</v>
      </c>
      <c r="B40" s="788"/>
      <c r="C40" s="789"/>
      <c r="D40" s="775">
        <f>SUM(D19:D39)</f>
        <v>161813</v>
      </c>
      <c r="E40" s="775">
        <f>SUM(E19:E39)</f>
        <v>14185466</v>
      </c>
      <c r="F40" s="775">
        <f>SUM(F19:F39)</f>
        <v>1498577</v>
      </c>
      <c r="G40" s="775">
        <f>SUM(G19:G39)</f>
        <v>12848702</v>
      </c>
    </row>
    <row r="41" spans="1:7" x14ac:dyDescent="0.2">
      <c r="A41" s="286"/>
      <c r="B41" s="216"/>
      <c r="C41" s="287"/>
      <c r="D41" s="2358" t="s">
        <v>615</v>
      </c>
      <c r="E41" s="2359"/>
      <c r="F41" s="779" t="s">
        <v>616</v>
      </c>
      <c r="G41" s="786"/>
    </row>
    <row r="42" spans="1:7" ht="12" customHeight="1" x14ac:dyDescent="0.2">
      <c r="A42" s="286"/>
      <c r="B42" s="216"/>
      <c r="C42" s="287"/>
      <c r="D42" s="780" t="s">
        <v>562</v>
      </c>
      <c r="E42" s="776">
        <f>D40</f>
        <v>161813</v>
      </c>
      <c r="F42" s="780" t="s">
        <v>564</v>
      </c>
      <c r="G42" s="776">
        <f>F40</f>
        <v>1498577</v>
      </c>
    </row>
    <row r="43" spans="1:7" ht="12" customHeight="1" x14ac:dyDescent="0.2">
      <c r="A43" s="286"/>
      <c r="B43" s="216"/>
      <c r="C43" s="287"/>
      <c r="D43" s="780" t="s">
        <v>563</v>
      </c>
      <c r="E43" s="776">
        <f>E40</f>
        <v>14185466</v>
      </c>
      <c r="F43" s="780" t="s">
        <v>563</v>
      </c>
      <c r="G43" s="776">
        <f>G40</f>
        <v>12848702</v>
      </c>
    </row>
    <row r="44" spans="1:7" ht="12" customHeight="1" x14ac:dyDescent="0.2">
      <c r="A44" s="286"/>
      <c r="B44" s="216"/>
      <c r="C44" s="216"/>
      <c r="D44" s="790" t="s">
        <v>1187</v>
      </c>
      <c r="E44" s="791">
        <f>(E42/E43)</f>
        <v>1.1406956951572829E-2</v>
      </c>
      <c r="F44" s="790" t="s">
        <v>1187</v>
      </c>
      <c r="G44" s="791">
        <f>(G42/G43)</f>
        <v>0.11663255946009177</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L31" sqref="L31"/>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1945</v>
      </c>
      <c r="B3" s="1989"/>
      <c r="C3" s="1989"/>
      <c r="D3" s="1989"/>
      <c r="E3" s="1990"/>
    </row>
    <row r="4" spans="1:7" ht="3.75" customHeight="1" x14ac:dyDescent="0.2">
      <c r="A4" s="1989"/>
      <c r="B4" s="1989"/>
      <c r="C4" s="1989"/>
      <c r="D4" s="1989"/>
      <c r="E4" s="1990"/>
    </row>
    <row r="5" spans="1:7" ht="15" x14ac:dyDescent="0.25">
      <c r="A5" s="2365" t="s">
        <v>2067</v>
      </c>
      <c r="B5" s="2366"/>
      <c r="C5" s="2366"/>
      <c r="D5" s="2366"/>
      <c r="E5" s="2366"/>
    </row>
    <row r="6" spans="1:7" ht="12" customHeight="1" x14ac:dyDescent="0.25">
      <c r="A6" s="1992"/>
      <c r="B6" s="2367" t="str">
        <f>COVER!A17</f>
        <v>Hillsboro CUSD 3</v>
      </c>
      <c r="C6" s="2367"/>
      <c r="D6" s="2367"/>
      <c r="E6" s="1993"/>
    </row>
    <row r="7" spans="1:7" ht="11.25" customHeight="1" x14ac:dyDescent="0.25">
      <c r="A7" s="1992"/>
      <c r="B7" s="2368">
        <f>COVER!A13</f>
        <v>3068003026</v>
      </c>
      <c r="C7" s="2368"/>
      <c r="D7" s="2368"/>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2054</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2039</v>
      </c>
      <c r="B19" s="2004"/>
      <c r="C19" s="2004"/>
      <c r="D19" s="2007"/>
      <c r="E19" s="2006"/>
    </row>
    <row r="20" spans="1:11" ht="12" customHeight="1" x14ac:dyDescent="0.2">
      <c r="A20" s="2003" t="s">
        <v>2040</v>
      </c>
      <c r="B20" s="2004"/>
      <c r="C20" s="2004"/>
      <c r="D20" s="2007"/>
      <c r="E20" s="2006"/>
    </row>
    <row r="21" spans="1:11" ht="12" customHeight="1" x14ac:dyDescent="0.2">
      <c r="A21" s="2003" t="s">
        <v>2041</v>
      </c>
      <c r="B21" s="2004"/>
      <c r="C21" s="2004"/>
      <c r="D21" s="2007"/>
      <c r="E21" s="2006"/>
    </row>
    <row r="22" spans="1:11" ht="12" customHeight="1" x14ac:dyDescent="0.2">
      <c r="A22" s="2003" t="s">
        <v>2042</v>
      </c>
      <c r="B22" s="2004"/>
      <c r="C22" s="2004"/>
      <c r="D22" s="2007"/>
      <c r="E22" s="2006"/>
    </row>
    <row r="23" spans="1:11" ht="12" customHeight="1" x14ac:dyDescent="0.2">
      <c r="A23" s="2003" t="s">
        <v>2043</v>
      </c>
      <c r="B23" s="2004"/>
      <c r="C23" s="2004"/>
      <c r="D23" s="2007"/>
      <c r="E23" s="2006"/>
    </row>
    <row r="24" spans="1:11" ht="12" customHeight="1" x14ac:dyDescent="0.2">
      <c r="A24" s="2003" t="s">
        <v>2044</v>
      </c>
      <c r="B24" s="2004"/>
      <c r="C24" s="2004"/>
      <c r="D24" s="2007"/>
      <c r="E24" s="2006"/>
    </row>
    <row r="25" spans="1:11" ht="12" customHeight="1" x14ac:dyDescent="0.2">
      <c r="A25" s="2003" t="s">
        <v>2045</v>
      </c>
      <c r="B25" s="2004"/>
      <c r="C25" s="2004"/>
      <c r="D25" s="2007"/>
      <c r="E25" s="2006"/>
    </row>
    <row r="26" spans="1:11" ht="12" customHeight="1" x14ac:dyDescent="0.2">
      <c r="A26" s="2003" t="s">
        <v>2046</v>
      </c>
      <c r="B26" s="2004" t="s">
        <v>2154</v>
      </c>
      <c r="C26" s="2004" t="s">
        <v>2154</v>
      </c>
      <c r="D26" s="2007"/>
      <c r="E26" s="2006" t="s">
        <v>2165</v>
      </c>
    </row>
    <row r="27" spans="1:11" x14ac:dyDescent="0.2">
      <c r="A27" s="2003" t="s">
        <v>2047</v>
      </c>
      <c r="B27" s="2004"/>
      <c r="C27" s="2004"/>
      <c r="D27" s="2007"/>
      <c r="E27" s="2006"/>
    </row>
    <row r="28" spans="1:11" ht="12" customHeight="1" x14ac:dyDescent="0.2">
      <c r="A28" s="2003" t="s">
        <v>2048</v>
      </c>
      <c r="B28" s="2004"/>
      <c r="C28" s="2004"/>
      <c r="D28" s="2007"/>
      <c r="E28" s="2006"/>
    </row>
    <row r="29" spans="1:11" ht="12" customHeight="1" x14ac:dyDescent="0.2">
      <c r="A29" s="2003" t="s">
        <v>2049</v>
      </c>
      <c r="B29" s="2004"/>
      <c r="C29" s="2004"/>
      <c r="D29" s="2007"/>
      <c r="E29" s="2006"/>
    </row>
    <row r="30" spans="1:11" ht="12" customHeight="1" x14ac:dyDescent="0.2">
      <c r="A30" s="2003" t="s">
        <v>2050</v>
      </c>
      <c r="B30" s="2004"/>
      <c r="C30" s="2004"/>
      <c r="D30" s="2007"/>
      <c r="E30" s="2006"/>
    </row>
    <row r="31" spans="1:11" ht="12" customHeight="1" x14ac:dyDescent="0.2">
      <c r="A31" s="2003" t="s">
        <v>2051</v>
      </c>
      <c r="B31" s="2004" t="s">
        <v>2154</v>
      </c>
      <c r="C31" s="2004" t="s">
        <v>2154</v>
      </c>
      <c r="D31" s="2007"/>
      <c r="E31" s="2006" t="s">
        <v>2166</v>
      </c>
      <c r="K31" s="2017"/>
    </row>
    <row r="32" spans="1:11" ht="12" customHeight="1" x14ac:dyDescent="0.2">
      <c r="A32" s="2003" t="s">
        <v>2052</v>
      </c>
      <c r="B32" s="2004"/>
      <c r="C32" s="2004"/>
      <c r="D32" s="2007"/>
      <c r="E32" s="2006"/>
    </row>
    <row r="33" spans="1:5" ht="12" customHeight="1" x14ac:dyDescent="0.2">
      <c r="A33" s="2003" t="s">
        <v>2053</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L31" sqref="L31"/>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Hillsboro CUSD 3</v>
      </c>
      <c r="J6" s="2388"/>
    </row>
    <row r="7" spans="1:10" x14ac:dyDescent="0.2">
      <c r="A7" s="2389" t="s">
        <v>1037</v>
      </c>
      <c r="B7" s="2390"/>
      <c r="C7" s="2390"/>
      <c r="D7" s="2390"/>
      <c r="E7" s="2391"/>
      <c r="F7" s="1661"/>
      <c r="G7" s="1650"/>
      <c r="H7" s="1660" t="s">
        <v>438</v>
      </c>
      <c r="I7" s="2392">
        <f>COVER!A13</f>
        <v>3068003026</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1946</v>
      </c>
      <c r="F9" s="1671"/>
      <c r="G9" s="1671"/>
      <c r="H9" s="1672" t="s">
        <v>1947</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244703</v>
      </c>
      <c r="F12" s="1689"/>
      <c r="G12" s="1688">
        <f t="shared" ref="G12:G18" si="0">SUM(E12:F12)</f>
        <v>244703</v>
      </c>
      <c r="H12" s="1690"/>
      <c r="I12" s="1689"/>
      <c r="J12" s="1688">
        <f t="shared" ref="J12:J18" si="1">SUM(H12:I12)</f>
        <v>0</v>
      </c>
    </row>
    <row r="13" spans="1:10" ht="15" customHeight="1" x14ac:dyDescent="0.2">
      <c r="A13" s="1684">
        <v>2</v>
      </c>
      <c r="B13" s="1685" t="s">
        <v>45</v>
      </c>
      <c r="C13" s="1686"/>
      <c r="D13" s="1687">
        <v>2330</v>
      </c>
      <c r="E13" s="1688">
        <f>'Expenditures 15-22'!K51</f>
        <v>34223</v>
      </c>
      <c r="F13" s="1689"/>
      <c r="G13" s="1688">
        <f t="shared" si="0"/>
        <v>34223</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278926</v>
      </c>
      <c r="F19" s="1696">
        <f t="shared" si="2"/>
        <v>0</v>
      </c>
      <c r="G19" s="1696">
        <f t="shared" si="2"/>
        <v>278926</v>
      </c>
      <c r="H19" s="1696">
        <f t="shared" si="2"/>
        <v>0</v>
      </c>
      <c r="I19" s="1696">
        <f t="shared" si="2"/>
        <v>0</v>
      </c>
      <c r="J19" s="1696">
        <f t="shared" si="2"/>
        <v>0</v>
      </c>
    </row>
    <row r="20" spans="1:10" ht="25.5" customHeight="1" thickTop="1" x14ac:dyDescent="0.2">
      <c r="A20" s="1684">
        <v>9</v>
      </c>
      <c r="B20" s="2399" t="s">
        <v>1950</v>
      </c>
      <c r="C20" s="2397"/>
      <c r="D20" s="2398"/>
      <c r="E20" s="1697"/>
      <c r="F20" s="1697"/>
      <c r="G20" s="1697"/>
      <c r="H20" s="1697"/>
      <c r="I20" s="1697"/>
      <c r="J20" s="1698" t="str">
        <f>IF(AND(G19&gt;0,J19&gt;0),(((J19-G19)/G19)),"Enter Budget Data")</f>
        <v>Enter Budget Data</v>
      </c>
    </row>
    <row r="21" spans="1:10" ht="9" customHeight="1" x14ac:dyDescent="0.2">
      <c r="B21" s="1699"/>
    </row>
    <row r="22" spans="1:10" x14ac:dyDescent="0.2">
      <c r="A22" s="1700" t="s">
        <v>140</v>
      </c>
      <c r="B22" s="1699"/>
    </row>
    <row r="23" spans="1:10" x14ac:dyDescent="0.2">
      <c r="A23" s="1652" t="s">
        <v>1948</v>
      </c>
      <c r="B23" s="1699"/>
    </row>
    <row r="24" spans="1:10" x14ac:dyDescent="0.2">
      <c r="A24" s="1652" t="s">
        <v>1949</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1994</v>
      </c>
      <c r="G27" s="2400"/>
    </row>
    <row r="28" spans="1:10" ht="28.5" customHeight="1" x14ac:dyDescent="0.2">
      <c r="B28" s="1699"/>
      <c r="C28" s="2402"/>
      <c r="D28" s="2402"/>
      <c r="E28" s="1970"/>
      <c r="F28" s="2402"/>
      <c r="G28" s="2402"/>
    </row>
    <row r="29" spans="1:10" x14ac:dyDescent="0.2">
      <c r="B29" s="1699"/>
      <c r="C29" s="1964" t="s">
        <v>1996</v>
      </c>
      <c r="E29" s="1969"/>
      <c r="F29" s="2401" t="s">
        <v>1995</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1997</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1" sqref="B1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c r="B5" s="13" t="s">
        <v>2177</v>
      </c>
    </row>
    <row r="6" spans="1:2" x14ac:dyDescent="0.2">
      <c r="A6" s="387"/>
      <c r="B6" s="13" t="s">
        <v>2178</v>
      </c>
    </row>
    <row r="7" spans="1:2" x14ac:dyDescent="0.2">
      <c r="A7" s="387"/>
    </row>
    <row r="8" spans="1:2" x14ac:dyDescent="0.2">
      <c r="A8" s="387"/>
      <c r="B8" s="13" t="s">
        <v>2179</v>
      </c>
    </row>
    <row r="9" spans="1:2" x14ac:dyDescent="0.2">
      <c r="A9" s="388"/>
      <c r="B9" s="13" t="s">
        <v>2195</v>
      </c>
    </row>
    <row r="10" spans="1:2" x14ac:dyDescent="0.2">
      <c r="A10" s="388"/>
      <c r="B10" s="13" t="s">
        <v>2196</v>
      </c>
    </row>
    <row r="11" spans="1:2" x14ac:dyDescent="0.2">
      <c r="A11" s="388"/>
    </row>
    <row r="12" spans="1:2" x14ac:dyDescent="0.2">
      <c r="A12" s="388"/>
    </row>
    <row r="13" spans="1:2" x14ac:dyDescent="0.2">
      <c r="A13" s="388"/>
      <c r="B13" s="13" t="s">
        <v>2180</v>
      </c>
    </row>
    <row r="14" spans="1:2" x14ac:dyDescent="0.2">
      <c r="A14" s="388"/>
    </row>
    <row r="15" spans="1:2" x14ac:dyDescent="0.2">
      <c r="A15" s="388"/>
      <c r="B15" s="13" t="s">
        <v>2181</v>
      </c>
    </row>
    <row r="16" spans="1:2" x14ac:dyDescent="0.2">
      <c r="A16" s="388"/>
    </row>
    <row r="17" spans="1:2" x14ac:dyDescent="0.2">
      <c r="A17" s="388"/>
      <c r="B17" s="13" t="s">
        <v>2182</v>
      </c>
    </row>
    <row r="18" spans="1:2" x14ac:dyDescent="0.2">
      <c r="A18" s="388"/>
    </row>
    <row r="19" spans="1:2" x14ac:dyDescent="0.2">
      <c r="A19" s="388"/>
      <c r="B19" s="13" t="s">
        <v>2183</v>
      </c>
    </row>
    <row r="20" spans="1:2" x14ac:dyDescent="0.2">
      <c r="A20" s="388"/>
      <c r="B20" s="13" t="s">
        <v>2184</v>
      </c>
    </row>
    <row r="21" spans="1:2" x14ac:dyDescent="0.2">
      <c r="A21" s="388"/>
    </row>
    <row r="22" spans="1:2" x14ac:dyDescent="0.2">
      <c r="A22" s="388"/>
      <c r="B22" s="13" t="s">
        <v>2185</v>
      </c>
    </row>
    <row r="23" spans="1:2" x14ac:dyDescent="0.2">
      <c r="A23" s="388"/>
      <c r="B23" s="13" t="s">
        <v>2186</v>
      </c>
    </row>
    <row r="24" spans="1:2" x14ac:dyDescent="0.2">
      <c r="A24" s="388"/>
    </row>
    <row r="25" spans="1:2" x14ac:dyDescent="0.2">
      <c r="A25" s="388"/>
      <c r="B25" s="13" t="s">
        <v>2187</v>
      </c>
    </row>
    <row r="26" spans="1:2" x14ac:dyDescent="0.2">
      <c r="A26" s="388"/>
      <c r="B26" s="13" t="s">
        <v>2188</v>
      </c>
    </row>
    <row r="27" spans="1:2" x14ac:dyDescent="0.2">
      <c r="A27" s="388"/>
    </row>
    <row r="28" spans="1:2" x14ac:dyDescent="0.2">
      <c r="A28" s="388"/>
      <c r="B28" s="13" t="s">
        <v>2189</v>
      </c>
    </row>
    <row r="29" spans="1:2" x14ac:dyDescent="0.2">
      <c r="A29" s="388"/>
      <c r="B29" s="13" t="s">
        <v>2190</v>
      </c>
    </row>
    <row r="30" spans="1:2" x14ac:dyDescent="0.2">
      <c r="A30" s="388"/>
    </row>
    <row r="31" spans="1:2" x14ac:dyDescent="0.2">
      <c r="A31" s="388"/>
      <c r="B31" s="13" t="s">
        <v>2191</v>
      </c>
    </row>
    <row r="32" spans="1:2" x14ac:dyDescent="0.2">
      <c r="A32" s="388"/>
      <c r="B32" s="13" t="s">
        <v>2192</v>
      </c>
    </row>
    <row r="33" spans="1:2" x14ac:dyDescent="0.2">
      <c r="A33" s="388"/>
    </row>
    <row r="34" spans="1:2" x14ac:dyDescent="0.2">
      <c r="A34" s="388"/>
      <c r="B34" s="13" t="s">
        <v>2193</v>
      </c>
    </row>
    <row r="35" spans="1:2" x14ac:dyDescent="0.2">
      <c r="A35" s="388"/>
      <c r="B35" s="13" t="s">
        <v>2194</v>
      </c>
    </row>
    <row r="36" spans="1:2" x14ac:dyDescent="0.2">
      <c r="A36" s="388"/>
    </row>
    <row r="37" spans="1:2" x14ac:dyDescent="0.2">
      <c r="A37" s="388"/>
    </row>
    <row r="38" spans="1:2" x14ac:dyDescent="0.2">
      <c r="A38" s="388"/>
    </row>
    <row r="39" spans="1:2" x14ac:dyDescent="0.2">
      <c r="A39" s="388"/>
    </row>
    <row r="40" spans="1:2" x14ac:dyDescent="0.2">
      <c r="A40" s="388"/>
    </row>
    <row r="41" spans="1:2" x14ac:dyDescent="0.2">
      <c r="A41" s="388"/>
    </row>
    <row r="42" spans="1:2" x14ac:dyDescent="0.2">
      <c r="A42" s="388"/>
    </row>
    <row r="43" spans="1:2" x14ac:dyDescent="0.2">
      <c r="A43" s="388"/>
    </row>
    <row r="44" spans="1:2" x14ac:dyDescent="0.2">
      <c r="A44" s="388"/>
    </row>
    <row r="45" spans="1:2" x14ac:dyDescent="0.2">
      <c r="A45" s="388"/>
    </row>
    <row r="46" spans="1:2" x14ac:dyDescent="0.2">
      <c r="A46" s="388"/>
    </row>
    <row r="47" spans="1:2" x14ac:dyDescent="0.2">
      <c r="A47" s="388"/>
    </row>
    <row r="48" spans="1:2"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Hillsboro CUSD 3</v>
      </c>
    </row>
    <row r="65" spans="2:2" x14ac:dyDescent="0.2">
      <c r="B65" s="396">
        <f>COVER!A13</f>
        <v>3068003026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L31" sqref="L3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6" sqref="A16"/>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5" r:id="rId4">
          <objectPr defaultSize="0" r:id="rId5">
            <anchor moveWithCells="1">
              <from>
                <xdr:col>4</xdr:col>
                <xdr:colOff>0</xdr:colOff>
                <xdr:row>6</xdr:row>
                <xdr:rowOff>0</xdr:rowOff>
              </from>
              <to>
                <xdr:col>5</xdr:col>
                <xdr:colOff>304800</xdr:colOff>
                <xdr:row>10</xdr:row>
                <xdr:rowOff>19050</xdr:rowOff>
              </to>
            </anchor>
          </objectPr>
        </oleObject>
      </mc:Choice>
      <mc:Fallback>
        <oleObject progId="Acrobat Document" dvAspect="DVASPECT_ICON" shapeId="84995" r:id="rId4"/>
      </mc:Fallback>
    </mc:AlternateContent>
    <mc:AlternateContent xmlns:mc="http://schemas.openxmlformats.org/markup-compatibility/2006">
      <mc:Choice Requires="x14">
        <oleObject progId="Acrobat Document" dvAspect="DVASPECT_ICON" shapeId="84996" r:id="rId6">
          <objectPr defaultSize="0" r:id="rId7">
            <anchor moveWithCells="1">
              <from>
                <xdr:col>1</xdr:col>
                <xdr:colOff>0</xdr:colOff>
                <xdr:row>4</xdr:row>
                <xdr:rowOff>0</xdr:rowOff>
              </from>
              <to>
                <xdr:col>2</xdr:col>
                <xdr:colOff>304800</xdr:colOff>
                <xdr:row>8</xdr:row>
                <xdr:rowOff>19050</xdr:rowOff>
              </to>
            </anchor>
          </objectPr>
        </oleObject>
      </mc:Choice>
      <mc:Fallback>
        <oleObject progId="Acrobat Document" dvAspect="DVASPECT_ICON" shapeId="84996"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C7" zoomScale="110" zoomScaleNormal="110" workbookViewId="0">
      <selection activeCell="L31" sqref="L31"/>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1977</v>
      </c>
      <c r="B1" s="2406"/>
      <c r="C1" s="2406"/>
      <c r="D1" s="2406"/>
      <c r="E1" s="2406"/>
      <c r="F1" s="2407"/>
    </row>
    <row r="2" spans="1:8" ht="39.75" customHeight="1" x14ac:dyDescent="0.2">
      <c r="A2" s="2415" t="s">
        <v>1952</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1976</v>
      </c>
      <c r="B4" s="2422"/>
      <c r="C4" s="2422"/>
      <c r="D4" s="2422"/>
      <c r="E4" s="2422"/>
      <c r="F4" s="2423"/>
    </row>
    <row r="5" spans="1:8" ht="42" customHeight="1" x14ac:dyDescent="0.2">
      <c r="A5" s="1895" t="s">
        <v>571</v>
      </c>
      <c r="B5" s="1629" t="s">
        <v>1979</v>
      </c>
      <c r="C5" s="1629" t="s">
        <v>1980</v>
      </c>
      <c r="D5" s="1629" t="s">
        <v>1978</v>
      </c>
      <c r="E5" s="1629" t="s">
        <v>1981</v>
      </c>
      <c r="F5" s="1629" t="s">
        <v>1692</v>
      </c>
    </row>
    <row r="6" spans="1:8" s="1632" customFormat="1" ht="14.25" customHeight="1" x14ac:dyDescent="0.2">
      <c r="A6" s="1630" t="s">
        <v>1693</v>
      </c>
      <c r="B6" s="1631">
        <f>'Acct Summary 7-8'!C8</f>
        <v>12780512</v>
      </c>
      <c r="C6" s="1631">
        <f>'Acct Summary 7-8'!D8</f>
        <v>1253863</v>
      </c>
      <c r="D6" s="1631">
        <f>'Acct Summary 7-8'!F8</f>
        <v>779912</v>
      </c>
      <c r="E6" s="1631">
        <f>'Acct Summary 7-8'!I8</f>
        <v>93288</v>
      </c>
      <c r="F6" s="1631">
        <f>SUM(B6:E6)</f>
        <v>14907575</v>
      </c>
    </row>
    <row r="7" spans="1:8" s="1632" customFormat="1" ht="14.25" customHeight="1" thickBot="1" x14ac:dyDescent="0.25">
      <c r="A7" s="1630" t="s">
        <v>1694</v>
      </c>
      <c r="B7" s="1633">
        <f>'Acct Summary 7-8'!C17</f>
        <v>13216604</v>
      </c>
      <c r="C7" s="1633">
        <f>'Acct Summary 7-8'!D17</f>
        <v>1212897</v>
      </c>
      <c r="D7" s="1633">
        <f>'Acct Summary 7-8'!F17</f>
        <v>1225221</v>
      </c>
      <c r="E7" s="1896"/>
      <c r="F7" s="1631">
        <f>SUM(B7:E7)</f>
        <v>15654722</v>
      </c>
    </row>
    <row r="8" spans="1:8" s="1632" customFormat="1" ht="14.25" thickTop="1" thickBot="1" x14ac:dyDescent="0.25">
      <c r="A8" s="1634" t="s">
        <v>1695</v>
      </c>
      <c r="B8" s="1635">
        <f>(B6-B7)</f>
        <v>-436092</v>
      </c>
      <c r="C8" s="1635">
        <f>(C6-C7)</f>
        <v>40966</v>
      </c>
      <c r="D8" s="1635">
        <f>(D6-D7)</f>
        <v>-445309</v>
      </c>
      <c r="E8" s="1633">
        <f>(E6-E7)</f>
        <v>93288</v>
      </c>
      <c r="F8" s="1636">
        <f>SUM(F6-F7)</f>
        <v>-747147</v>
      </c>
    </row>
    <row r="9" spans="1:8" s="1632" customFormat="1" ht="14.25" thickTop="1" thickBot="1" x14ac:dyDescent="0.25">
      <c r="A9" s="1637" t="s">
        <v>1953</v>
      </c>
      <c r="B9" s="1638">
        <f>'Acct Summary 7-8'!C81</f>
        <v>463416</v>
      </c>
      <c r="C9" s="1638">
        <f>'Acct Summary 7-8'!D81</f>
        <v>36441</v>
      </c>
      <c r="D9" s="1638">
        <f>'Acct Summary 7-8'!F81</f>
        <v>294969</v>
      </c>
      <c r="E9" s="1638">
        <f>'Acct Summary 7-8'!I81</f>
        <v>872488</v>
      </c>
      <c r="F9" s="1717">
        <f>SUM(B9:E9)</f>
        <v>1667314</v>
      </c>
    </row>
    <row r="10" spans="1:8" ht="16.5" customHeight="1" thickTop="1" x14ac:dyDescent="0.2">
      <c r="A10" s="1639"/>
      <c r="B10" s="1640"/>
      <c r="C10" s="2409"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t="0.75" customHeight="1" x14ac:dyDescent="0.2">
      <c r="A14" s="2408" t="s">
        <v>1850</v>
      </c>
      <c r="B14" s="2408"/>
      <c r="C14" s="2408"/>
      <c r="D14" s="2408"/>
      <c r="E14" s="240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4"/>
      <c r="B8" s="2425"/>
      <c r="C8" s="2425"/>
      <c r="D8" s="2426"/>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29" t="s">
        <v>1989</v>
      </c>
      <c r="D11" s="2430"/>
    </row>
    <row r="12" spans="1:4" s="4" customFormat="1" ht="12.75" x14ac:dyDescent="0.2">
      <c r="A12" s="1953"/>
      <c r="B12" s="227"/>
      <c r="C12" s="1952" t="s">
        <v>1988</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1990</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2" t="s">
        <v>359</v>
      </c>
      <c r="D27" s="2433"/>
    </row>
    <row r="28" spans="1:4" ht="12.75" x14ac:dyDescent="0.2">
      <c r="A28" s="230"/>
      <c r="B28" s="231">
        <v>2</v>
      </c>
      <c r="C28" s="2431" t="s">
        <v>2036</v>
      </c>
      <c r="D28" s="2298"/>
    </row>
    <row r="29" spans="1:4" ht="12.2" customHeight="1" x14ac:dyDescent="0.2">
      <c r="A29" s="230"/>
      <c r="B29" s="231"/>
      <c r="C29" s="361" t="s">
        <v>1130</v>
      </c>
      <c r="D29" s="1264" t="str">
        <f>IF(COVER!O11="X","CASH",IF(COVER!O12="X","ACCRUAL ","PLEASE CHECK AN ACCOUNTING BASIS."))</f>
        <v xml:space="preserve">ACCRUAL </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2038</v>
      </c>
      <c r="D31" s="1265" t="str">
        <f>IF(AND(COVER!J29="X",COVER!J30="X",COVER!L30&lt;&gt;"X"),"OK",IF(AND(COVER!J29="X",COVER!J30&lt;&gt;"X",COVER!L30="X"),"OK",IF(AND(COVER!L29="X",COVER!J30&lt;&gt;"X"),"OK","PLEASE CHECK YES or NO.")))</f>
        <v>OK</v>
      </c>
    </row>
    <row r="32" spans="1:4" x14ac:dyDescent="0.2">
      <c r="A32" s="232"/>
      <c r="B32" s="235"/>
      <c r="C32" s="1642" t="s">
        <v>2037</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4" t="s">
        <v>633</v>
      </c>
      <c r="D49" s="2435"/>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7" t="s">
        <v>920</v>
      </c>
      <c r="D62" s="2428"/>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7" t="s">
        <v>777</v>
      </c>
      <c r="D76" s="2428"/>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ENTER BUDGET DATA!</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L31" sqref="L31"/>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9" t="s">
        <v>1930</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7" t="str">
        <f>COVER!A17</f>
        <v>Hillsboro CUSD 3</v>
      </c>
      <c r="B7" s="2448"/>
      <c r="C7" s="2448"/>
      <c r="D7" s="2461"/>
      <c r="E7" s="2462">
        <f>COVER!A13</f>
        <v>3068003026</v>
      </c>
      <c r="F7" s="2463"/>
      <c r="G7" s="2464">
        <f>COVER!T23</f>
        <v>65.009531999999993</v>
      </c>
      <c r="H7" s="2465"/>
      <c r="I7" s="2465"/>
      <c r="J7" s="2465"/>
      <c r="K7" s="2465"/>
      <c r="L7" s="2466"/>
    </row>
    <row r="8" spans="1:29" ht="13.5" customHeight="1" x14ac:dyDescent="0.2">
      <c r="A8" s="2039" t="s">
        <v>2025</v>
      </c>
      <c r="B8" s="2040"/>
      <c r="C8" s="2019"/>
      <c r="D8" s="2019"/>
      <c r="E8" s="2043"/>
      <c r="F8" s="2020"/>
      <c r="G8" s="2021" t="s">
        <v>1414</v>
      </c>
      <c r="H8" s="1290"/>
      <c r="I8" s="1290"/>
      <c r="J8" s="1290"/>
      <c r="K8" s="1290"/>
      <c r="L8" s="2022"/>
    </row>
    <row r="9" spans="1:29" ht="13.5" customHeight="1" x14ac:dyDescent="0.2">
      <c r="A9" s="2467"/>
      <c r="B9" s="2437"/>
      <c r="C9" s="2437"/>
      <c r="D9" s="2437"/>
      <c r="E9" s="2437"/>
      <c r="F9" s="2468"/>
      <c r="G9" s="2436" t="str">
        <f>COVER!T13</f>
        <v>Scheffel Boyle</v>
      </c>
      <c r="H9" s="2458"/>
      <c r="I9" s="2458"/>
      <c r="J9" s="2458"/>
      <c r="K9" s="2458"/>
      <c r="L9" s="2469"/>
    </row>
    <row r="10" spans="1:29" ht="13.5" customHeight="1" x14ac:dyDescent="0.2">
      <c r="A10" s="2444"/>
      <c r="B10" s="2445"/>
      <c r="C10" s="2445"/>
      <c r="D10" s="2445"/>
      <c r="E10" s="2445"/>
      <c r="F10" s="2446"/>
      <c r="G10" s="2436" t="str">
        <f>COVER!T17</f>
        <v>222 East Main Street</v>
      </c>
      <c r="H10" s="2450"/>
      <c r="I10" s="2450"/>
      <c r="J10" s="2450"/>
      <c r="K10" s="2450"/>
      <c r="L10" s="2451"/>
    </row>
    <row r="11" spans="1:29" ht="13.5" customHeight="1" x14ac:dyDescent="0.2">
      <c r="A11" s="2039" t="s">
        <v>2027</v>
      </c>
      <c r="B11" s="2040"/>
      <c r="C11" s="2019"/>
      <c r="D11" s="2043"/>
      <c r="E11" s="2019"/>
      <c r="F11" s="2020"/>
      <c r="G11" s="2436" t="str">
        <f>COVER!T19</f>
        <v>Belleville</v>
      </c>
      <c r="H11" s="2450"/>
      <c r="I11" s="2450"/>
      <c r="J11" s="1981" t="str">
        <f>COVER!X19</f>
        <v>IL</v>
      </c>
      <c r="K11" s="1981">
        <f>COVER!Z19</f>
        <v>62220</v>
      </c>
      <c r="L11" s="2023"/>
    </row>
    <row r="12" spans="1:29" ht="13.5" customHeight="1" x14ac:dyDescent="0.2">
      <c r="A12" s="2452" t="s">
        <v>2026</v>
      </c>
      <c r="B12" s="2453"/>
      <c r="C12" s="2453"/>
      <c r="D12" s="2453"/>
      <c r="E12" s="2453"/>
      <c r="F12" s="2454"/>
      <c r="G12" s="1984"/>
      <c r="H12" s="1309"/>
      <c r="I12" s="1309"/>
      <c r="J12" s="1309"/>
      <c r="K12" s="1309"/>
      <c r="L12" s="1985"/>
    </row>
    <row r="13" spans="1:29" ht="13.5" customHeight="1" x14ac:dyDescent="0.2">
      <c r="A13" s="2436"/>
      <c r="B13" s="2458"/>
      <c r="C13" s="2458"/>
      <c r="D13" s="2458"/>
      <c r="E13" s="1308"/>
      <c r="F13" s="2032"/>
      <c r="G13" s="2024" t="s">
        <v>2029</v>
      </c>
      <c r="H13" s="2025"/>
      <c r="I13" s="2455" t="str">
        <f>COVER!T25</f>
        <v>henry.siekmann@scheffelboyle.com</v>
      </c>
      <c r="J13" s="2456"/>
      <c r="K13" s="2456"/>
      <c r="L13" s="2457"/>
    </row>
    <row r="14" spans="1:29" ht="13.5" customHeight="1" x14ac:dyDescent="0.2">
      <c r="A14" s="2436" t="str">
        <f>COVER!A19</f>
        <v>1311 Vandalia Road</v>
      </c>
      <c r="B14" s="2437"/>
      <c r="C14" s="2437"/>
      <c r="D14" s="2437"/>
      <c r="E14" s="2030">
        <v>0</v>
      </c>
      <c r="F14" s="1307"/>
      <c r="G14" s="2026" t="s">
        <v>1413</v>
      </c>
      <c r="H14" s="1290"/>
      <c r="I14" s="1290"/>
      <c r="J14" s="1290"/>
      <c r="K14" s="1290"/>
      <c r="L14" s="2022"/>
    </row>
    <row r="15" spans="1:29" ht="13.5" customHeight="1" x14ac:dyDescent="0.2">
      <c r="A15" s="2436" t="str">
        <f>COVER!A21</f>
        <v xml:space="preserve">Hillsboro  </v>
      </c>
      <c r="B15" s="2450"/>
      <c r="C15" s="2450"/>
      <c r="D15" s="1289"/>
      <c r="E15" s="1986"/>
      <c r="F15" s="1306"/>
      <c r="G15" s="1980" t="str">
        <f>COVER!T15</f>
        <v>Henry Siekmann</v>
      </c>
      <c r="H15" s="1290"/>
      <c r="I15" s="1290"/>
      <c r="J15" s="1290"/>
      <c r="K15" s="1290"/>
      <c r="L15" s="2022"/>
    </row>
    <row r="16" spans="1:29" ht="12.2" customHeight="1" x14ac:dyDescent="0.2">
      <c r="A16" s="2029" t="s">
        <v>2028</v>
      </c>
      <c r="B16" s="1557"/>
      <c r="C16" s="2031">
        <f>COVER!A25</f>
        <v>62049</v>
      </c>
      <c r="D16" s="2031"/>
      <c r="E16" s="2031"/>
      <c r="F16" s="2032"/>
      <c r="G16" s="2438"/>
      <c r="H16" s="2439"/>
      <c r="I16" s="2439"/>
      <c r="J16" s="2439"/>
      <c r="K16" s="2439"/>
      <c r="L16" s="2440"/>
    </row>
    <row r="17" spans="1:13" ht="12.2" customHeight="1" x14ac:dyDescent="0.2">
      <c r="A17" s="2441"/>
      <c r="B17" s="2442"/>
      <c r="C17" s="2442"/>
      <c r="D17" s="2442"/>
      <c r="E17" s="2442"/>
      <c r="F17" s="2443"/>
      <c r="G17" s="2026" t="s">
        <v>1412</v>
      </c>
      <c r="H17" s="1290"/>
      <c r="I17" s="1290"/>
      <c r="J17" s="1290"/>
      <c r="K17" s="2027" t="s">
        <v>1411</v>
      </c>
      <c r="L17" s="2020"/>
      <c r="M17" s="1305"/>
    </row>
    <row r="18" spans="1:13" ht="12.2" customHeight="1" x14ac:dyDescent="0.2">
      <c r="A18" s="2444"/>
      <c r="B18" s="2445"/>
      <c r="C18" s="2445"/>
      <c r="D18" s="2445"/>
      <c r="E18" s="2445"/>
      <c r="F18" s="2446"/>
      <c r="G18" s="2447" t="str">
        <f>COVER!T21</f>
        <v>618-233-2641</v>
      </c>
      <c r="H18" s="2448"/>
      <c r="I18" s="2448"/>
      <c r="J18" s="2448"/>
      <c r="K18" s="2447" t="str">
        <f>COVER!X21</f>
        <v>618-233-6334</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2009</v>
      </c>
      <c r="D36" s="1295"/>
      <c r="E36" s="1295"/>
    </row>
    <row r="37" spans="1:8" ht="5.45" customHeight="1" x14ac:dyDescent="0.2">
      <c r="B37" s="1294"/>
      <c r="C37" s="1298"/>
      <c r="D37" s="1293"/>
      <c r="E37" s="1293"/>
    </row>
    <row r="38" spans="1:8" s="1288" customFormat="1" ht="12.2" customHeight="1" x14ac:dyDescent="0.2">
      <c r="B38" s="1291"/>
      <c r="C38" s="1297" t="s">
        <v>2010</v>
      </c>
      <c r="D38" s="1295"/>
      <c r="E38" s="1295"/>
    </row>
    <row r="39" spans="1:8" ht="5.45" customHeight="1" x14ac:dyDescent="0.2">
      <c r="B39" s="1294"/>
      <c r="C39" s="1298"/>
      <c r="D39" s="1293"/>
      <c r="E39" s="1293"/>
    </row>
    <row r="40" spans="1:8" s="1288" customFormat="1" ht="13.5" customHeight="1" x14ac:dyDescent="0.2">
      <c r="B40" s="1291"/>
      <c r="C40" s="1297" t="s">
        <v>2011</v>
      </c>
      <c r="D40" s="1295"/>
      <c r="E40" s="1295"/>
    </row>
    <row r="41" spans="1:8" ht="4.9000000000000004" customHeight="1" x14ac:dyDescent="0.2">
      <c r="A41" s="1299"/>
      <c r="B41" s="1294"/>
      <c r="C41" s="1298"/>
      <c r="D41" s="1293"/>
      <c r="E41" s="1293"/>
    </row>
    <row r="42" spans="1:8" s="1288" customFormat="1" ht="13.5" customHeight="1" x14ac:dyDescent="0.2">
      <c r="B42" s="1291"/>
      <c r="C42" s="1297" t="s">
        <v>2012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2013</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L31" sqref="L3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Hillsboro CUSD 3</v>
      </c>
      <c r="B1" s="2460"/>
      <c r="C1" s="2460"/>
      <c r="D1" s="2460"/>
    </row>
    <row r="2" spans="1:11" s="1979" customFormat="1" ht="12.75" x14ac:dyDescent="0.2">
      <c r="A2" s="2471">
        <f>'Single Audit Cover'!E7</f>
        <v>3068003026</v>
      </c>
      <c r="B2" s="2472"/>
      <c r="C2" s="2472"/>
      <c r="D2" s="2472"/>
    </row>
    <row r="3" spans="1:11" s="1979" customFormat="1" ht="12.75" x14ac:dyDescent="0.2">
      <c r="A3" s="2470" t="s">
        <v>2014</v>
      </c>
      <c r="B3" s="2460"/>
      <c r="C3" s="2460"/>
      <c r="D3" s="2460"/>
    </row>
    <row r="4" spans="1:11" s="1979" customFormat="1" ht="4.5" customHeight="1" x14ac:dyDescent="0.2">
      <c r="A4" s="1977"/>
      <c r="B4" s="1976"/>
      <c r="C4" s="1976"/>
      <c r="D4" s="1976"/>
    </row>
    <row r="5" spans="1:11" x14ac:dyDescent="0.2">
      <c r="B5" s="1345" t="s">
        <v>2015</v>
      </c>
      <c r="C5" s="1344"/>
      <c r="D5" s="1321"/>
    </row>
    <row r="6" spans="1:11" x14ac:dyDescent="0.2">
      <c r="B6" s="1345" t="s">
        <v>1488</v>
      </c>
      <c r="C6" s="1344"/>
      <c r="D6" s="1321"/>
    </row>
    <row r="7" spans="1:11" x14ac:dyDescent="0.2">
      <c r="B7" s="1345" t="s">
        <v>2016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Hillsboro CUSD 3</v>
      </c>
      <c r="B1" s="2475"/>
      <c r="C1" s="2475"/>
      <c r="D1" s="2475"/>
      <c r="E1" s="2475"/>
    </row>
    <row r="2" spans="1:5" x14ac:dyDescent="0.2">
      <c r="A2" s="2476">
        <f>'Single Audit Cover'!E7</f>
        <v>3068003026</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918059</v>
      </c>
    </row>
    <row r="11" spans="1:5" x14ac:dyDescent="0.2">
      <c r="A11" s="1362" t="s">
        <v>1505</v>
      </c>
      <c r="B11" s="1361"/>
      <c r="C11" s="1361"/>
    </row>
    <row r="12" spans="1:5" x14ac:dyDescent="0.2">
      <c r="A12" s="1362" t="s">
        <v>1504</v>
      </c>
      <c r="B12" s="1361" t="s">
        <v>1503</v>
      </c>
      <c r="C12" s="1361"/>
      <c r="D12" s="1360">
        <f>SUM('Revenues 9-14'!C112:K112)</f>
        <v>86941</v>
      </c>
    </row>
    <row r="13" spans="1:5" x14ac:dyDescent="0.2">
      <c r="A13" s="1362" t="s">
        <v>1502</v>
      </c>
      <c r="B13" s="1361"/>
      <c r="C13" s="1361"/>
    </row>
    <row r="14" spans="1:5" x14ac:dyDescent="0.2">
      <c r="A14" s="1362" t="s">
        <v>1501</v>
      </c>
      <c r="B14" s="1361"/>
      <c r="C14" s="1361"/>
      <c r="D14" s="1360">
        <f>'ICR Computation 30'!E11</f>
        <v>50212</v>
      </c>
    </row>
    <row r="15" spans="1:5" x14ac:dyDescent="0.2">
      <c r="A15" s="1362"/>
      <c r="B15" s="1361"/>
      <c r="C15" s="1361"/>
    </row>
    <row r="16" spans="1:5" x14ac:dyDescent="0.2">
      <c r="A16" s="1362" t="s">
        <v>1500</v>
      </c>
      <c r="B16" s="1361"/>
      <c r="C16" s="1361"/>
    </row>
    <row r="17" spans="1:4" x14ac:dyDescent="0.2">
      <c r="A17" s="1362" t="s">
        <v>2030</v>
      </c>
      <c r="B17" s="1361" t="s">
        <v>1499</v>
      </c>
      <c r="C17" s="1361"/>
      <c r="D17" s="1360">
        <f>-SUM('Revenues 9-14'!C271:K271)</f>
        <v>-23085</v>
      </c>
    </row>
    <row r="19" spans="1:4" ht="13.5" thickBot="1" x14ac:dyDescent="0.25">
      <c r="A19" s="1359" t="s">
        <v>1498</v>
      </c>
      <c r="D19" s="1358">
        <f>SUM(D10:D17)</f>
        <v>1032127</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t="s">
        <v>2147</v>
      </c>
      <c r="B25" s="2474"/>
      <c r="D25" s="1351">
        <v>-86941</v>
      </c>
    </row>
    <row r="26" spans="1:4" x14ac:dyDescent="0.2">
      <c r="A26" s="2473" t="s">
        <v>2148</v>
      </c>
      <c r="B26" s="2474"/>
      <c r="D26" s="1351"/>
    </row>
    <row r="27" spans="1:4" x14ac:dyDescent="0.2">
      <c r="A27" s="2473" t="s">
        <v>2149</v>
      </c>
      <c r="B27" s="2474"/>
      <c r="D27" s="1351"/>
    </row>
    <row r="28" spans="1:4" x14ac:dyDescent="0.2">
      <c r="A28" s="2473" t="s">
        <v>2150</v>
      </c>
      <c r="B28" s="2474"/>
      <c r="D28" s="1351"/>
    </row>
    <row r="29" spans="1:4" x14ac:dyDescent="0.2">
      <c r="A29" s="2473"/>
      <c r="B29" s="2474"/>
      <c r="D29" s="1351"/>
    </row>
    <row r="30" spans="1:4" x14ac:dyDescent="0.2">
      <c r="A30" s="2473"/>
      <c r="B30" s="2474"/>
      <c r="D30" s="1351"/>
    </row>
    <row r="32" spans="1:4" x14ac:dyDescent="0.2">
      <c r="A32" s="1357" t="s">
        <v>1496</v>
      </c>
      <c r="D32" s="1356">
        <f>SUM(D19:D30)</f>
        <v>945186</v>
      </c>
    </row>
    <row r="33" spans="1:4" x14ac:dyDescent="0.2">
      <c r="D33" s="1355"/>
    </row>
    <row r="34" spans="1:4" x14ac:dyDescent="0.2">
      <c r="A34" s="1346" t="s">
        <v>1495</v>
      </c>
    </row>
    <row r="35" spans="1:4" x14ac:dyDescent="0.2">
      <c r="A35" s="1346" t="s">
        <v>1494</v>
      </c>
      <c r="B35" s="1348" t="s">
        <v>1493</v>
      </c>
      <c r="D35" s="1354">
        <v>945186</v>
      </c>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945186</v>
      </c>
    </row>
    <row r="49" spans="2:4" x14ac:dyDescent="0.2">
      <c r="B49" s="1349" t="s">
        <v>1489</v>
      </c>
      <c r="C49" s="1349"/>
      <c r="D49" s="198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16" zoomScale="110" zoomScaleNormal="110" workbookViewId="0">
      <selection activeCell="L31" sqref="L3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Hillsboro CUSD 3</v>
      </c>
      <c r="C1" s="2480"/>
      <c r="D1" s="2480"/>
      <c r="E1" s="2480"/>
      <c r="F1" s="2480"/>
      <c r="G1" s="2480"/>
      <c r="H1" s="2480"/>
      <c r="I1" s="2480"/>
      <c r="J1" s="2480"/>
      <c r="K1" s="2480"/>
    </row>
    <row r="2" spans="2:12" ht="15" x14ac:dyDescent="0.2">
      <c r="B2" s="2481">
        <f>'Single Audit Cover'!E7</f>
        <v>3068003026</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'[1]Single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7" t="s">
        <v>2084</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1954</v>
      </c>
      <c r="G8" s="1407" t="s">
        <v>1857</v>
      </c>
      <c r="H8" s="1406" t="s">
        <v>1954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2109</v>
      </c>
      <c r="C10" s="1394"/>
      <c r="D10" s="1393"/>
      <c r="E10" s="1392"/>
      <c r="F10" s="1392"/>
      <c r="G10" s="1392"/>
      <c r="H10" s="1392"/>
      <c r="I10" s="1392"/>
      <c r="J10" s="1392"/>
      <c r="K10" s="1392"/>
    </row>
    <row r="11" spans="2:12" ht="20.100000000000001" customHeight="1" x14ac:dyDescent="0.2">
      <c r="B11" s="1391" t="s">
        <v>2110</v>
      </c>
      <c r="C11" s="1390">
        <v>10.555</v>
      </c>
      <c r="D11" s="1389" t="s">
        <v>2114</v>
      </c>
      <c r="E11" s="1388">
        <v>264808</v>
      </c>
      <c r="F11" s="1388">
        <v>55372</v>
      </c>
      <c r="G11" s="1388">
        <v>264808</v>
      </c>
      <c r="H11" s="1388">
        <v>55372</v>
      </c>
      <c r="I11" s="1388"/>
      <c r="J11" s="1388">
        <f>+G11+H11</f>
        <v>320180</v>
      </c>
      <c r="K11" s="1388" t="s">
        <v>2125</v>
      </c>
    </row>
    <row r="12" spans="2:12" ht="20.100000000000001" customHeight="1" x14ac:dyDescent="0.2">
      <c r="B12" s="1391" t="s">
        <v>2112</v>
      </c>
      <c r="C12" s="1390">
        <v>10.555</v>
      </c>
      <c r="D12" s="1389" t="s">
        <v>2115</v>
      </c>
      <c r="E12" s="1388"/>
      <c r="F12" s="1388">
        <v>249831</v>
      </c>
      <c r="G12" s="1388"/>
      <c r="H12" s="1388">
        <v>249831</v>
      </c>
      <c r="I12" s="1388"/>
      <c r="J12" s="1388">
        <f>+G12+H12</f>
        <v>249831</v>
      </c>
      <c r="K12" s="1388" t="s">
        <v>2125</v>
      </c>
    </row>
    <row r="13" spans="2:12" ht="20.100000000000001" customHeight="1" x14ac:dyDescent="0.2">
      <c r="B13" s="1391" t="s">
        <v>2113</v>
      </c>
      <c r="C13" s="1390">
        <v>10.553000000000001</v>
      </c>
      <c r="D13" s="1389" t="s">
        <v>2116</v>
      </c>
      <c r="E13" s="1388">
        <v>57250</v>
      </c>
      <c r="F13" s="1388">
        <v>11541</v>
      </c>
      <c r="G13" s="1388">
        <v>57250</v>
      </c>
      <c r="H13" s="1388">
        <v>11541</v>
      </c>
      <c r="I13" s="1388"/>
      <c r="J13" s="1388">
        <f>+G13+H13</f>
        <v>68791</v>
      </c>
      <c r="K13" s="1388" t="s">
        <v>2125</v>
      </c>
    </row>
    <row r="14" spans="2:12" ht="20.100000000000001" customHeight="1" x14ac:dyDescent="0.2">
      <c r="B14" s="1391" t="s">
        <v>2111</v>
      </c>
      <c r="C14" s="1390">
        <v>10.553000000000001</v>
      </c>
      <c r="D14" s="1389" t="s">
        <v>2117</v>
      </c>
      <c r="E14" s="1388"/>
      <c r="F14" s="1388">
        <v>56716</v>
      </c>
      <c r="G14" s="1388"/>
      <c r="H14" s="1388">
        <v>56716</v>
      </c>
      <c r="I14" s="1388"/>
      <c r="J14" s="1388">
        <f>+G14+H14</f>
        <v>56716</v>
      </c>
      <c r="K14" s="1388" t="s">
        <v>2125</v>
      </c>
    </row>
    <row r="15" spans="2:12" ht="20.100000000000001" customHeight="1" x14ac:dyDescent="0.2">
      <c r="B15" s="1391" t="s">
        <v>2118</v>
      </c>
      <c r="C15" s="1390"/>
      <c r="D15" s="1389"/>
      <c r="E15" s="1388">
        <f>+E11+E12+E13+E14</f>
        <v>322058</v>
      </c>
      <c r="F15" s="1388">
        <f>+F11+F12+F13+F14</f>
        <v>373460</v>
      </c>
      <c r="G15" s="1388">
        <f>+G11+G12+G13+G14</f>
        <v>322058</v>
      </c>
      <c r="H15" s="1388">
        <f>+H11+H12+H13+H14</f>
        <v>373460</v>
      </c>
      <c r="I15" s="1388"/>
      <c r="J15" s="1388"/>
      <c r="K15" s="1388"/>
    </row>
    <row r="16" spans="2:12" ht="20.100000000000001" customHeight="1" x14ac:dyDescent="0.2">
      <c r="B16" s="1391" t="s">
        <v>1390</v>
      </c>
      <c r="C16" s="1390"/>
      <c r="D16" s="1389"/>
      <c r="E16" s="1388"/>
      <c r="F16" s="1388"/>
      <c r="G16" s="1388"/>
      <c r="H16" s="1388"/>
      <c r="I16" s="1388"/>
      <c r="J16" s="1388"/>
      <c r="K16" s="1388"/>
    </row>
    <row r="17" spans="2:12" ht="20.100000000000001" customHeight="1" x14ac:dyDescent="0.2">
      <c r="B17" s="1391" t="s">
        <v>2119</v>
      </c>
      <c r="C17" s="1390">
        <v>10.558</v>
      </c>
      <c r="D17" s="1389" t="s">
        <v>2123</v>
      </c>
      <c r="E17" s="1388">
        <v>17588</v>
      </c>
      <c r="F17" s="1388">
        <v>5966</v>
      </c>
      <c r="G17" s="1388">
        <v>17588</v>
      </c>
      <c r="H17" s="1388">
        <v>5966</v>
      </c>
      <c r="I17" s="1388"/>
      <c r="J17" s="1388">
        <f>+G17+H17</f>
        <v>23554</v>
      </c>
      <c r="K17" s="1388" t="s">
        <v>2125</v>
      </c>
    </row>
    <row r="18" spans="2:12" ht="20.100000000000001" customHeight="1" x14ac:dyDescent="0.2">
      <c r="B18" s="1391" t="s">
        <v>2120</v>
      </c>
      <c r="C18" s="1390">
        <v>10.558</v>
      </c>
      <c r="D18" s="1389" t="s">
        <v>2124</v>
      </c>
      <c r="E18" s="1388"/>
      <c r="F18" s="1388">
        <v>18912</v>
      </c>
      <c r="G18" s="1388"/>
      <c r="H18" s="1388">
        <v>18912</v>
      </c>
      <c r="I18" s="1388"/>
      <c r="J18" s="1388">
        <f>+G18+H18</f>
        <v>18912</v>
      </c>
      <c r="K18" s="1388" t="s">
        <v>2125</v>
      </c>
    </row>
    <row r="19" spans="2:12" ht="20.100000000000001" customHeight="1" x14ac:dyDescent="0.2">
      <c r="B19" s="1391" t="s">
        <v>2122</v>
      </c>
      <c r="C19" s="1390"/>
      <c r="D19" s="1389"/>
      <c r="E19" s="1388">
        <f>+E17+E18</f>
        <v>17588</v>
      </c>
      <c r="F19" s="1388">
        <f>+F17+F18</f>
        <v>24878</v>
      </c>
      <c r="G19" s="1388">
        <f>+G17+G18</f>
        <v>17588</v>
      </c>
      <c r="H19" s="1388">
        <f>+H17+H18</f>
        <v>24878</v>
      </c>
      <c r="I19" s="1388"/>
      <c r="J19" s="1388"/>
      <c r="K19" s="1388"/>
    </row>
    <row r="20" spans="2:12" ht="20.100000000000001" customHeight="1" x14ac:dyDescent="0.2">
      <c r="B20" s="1391" t="s">
        <v>2121</v>
      </c>
      <c r="C20" s="1390"/>
      <c r="D20" s="1389"/>
      <c r="E20" s="1388">
        <f>+E15+E19</f>
        <v>339646</v>
      </c>
      <c r="F20" s="1388">
        <f>+F15+F19</f>
        <v>398338</v>
      </c>
      <c r="G20" s="1388">
        <f>+G15+G19</f>
        <v>339646</v>
      </c>
      <c r="H20" s="1388">
        <f>+H15+H19</f>
        <v>398338</v>
      </c>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2074</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2085</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2075</v>
      </c>
      <c r="C36" s="1375"/>
      <c r="D36" s="1374"/>
      <c r="E36" s="1372"/>
      <c r="F36" s="1372"/>
      <c r="G36" s="1372"/>
      <c r="H36" s="1372"/>
      <c r="I36" s="1373"/>
      <c r="J36" s="1373"/>
      <c r="K36" s="1372"/>
    </row>
    <row r="37" spans="2:11" ht="13.5" x14ac:dyDescent="0.2">
      <c r="B37" s="1983" t="s">
        <v>2018</v>
      </c>
      <c r="C37" s="1375"/>
      <c r="D37" s="1374"/>
      <c r="E37" s="1372"/>
      <c r="F37" s="1372"/>
      <c r="G37" s="1372"/>
      <c r="H37" s="1372"/>
      <c r="I37" s="1373"/>
      <c r="J37" s="1373"/>
      <c r="K37" s="1372"/>
    </row>
    <row r="38" spans="2:11" ht="11.1" customHeight="1" x14ac:dyDescent="0.2">
      <c r="B38" s="1372" t="s">
        <v>2019</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7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L144"/>
  <sheetViews>
    <sheetView showGridLines="0" topLeftCell="A11" zoomScale="110" zoomScaleNormal="110" workbookViewId="0">
      <selection activeCell="L31" sqref="L3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1:12" ht="11.85" customHeight="1" x14ac:dyDescent="0.2">
      <c r="B1" s="2479" t="str">
        <f>'Single Audit Cover'!A7</f>
        <v>Hillsboro CUSD 3</v>
      </c>
      <c r="C1" s="2480"/>
      <c r="D1" s="2480"/>
      <c r="E1" s="2480"/>
      <c r="F1" s="2480"/>
      <c r="G1" s="2480"/>
      <c r="H1" s="2480"/>
      <c r="I1" s="2480"/>
      <c r="J1" s="2480"/>
      <c r="K1" s="2480"/>
    </row>
    <row r="2" spans="1:12" ht="15" x14ac:dyDescent="0.2">
      <c r="B2" s="2481">
        <f>'Single Audit Cover'!E7</f>
        <v>3068003026</v>
      </c>
      <c r="C2" s="2481"/>
      <c r="D2" s="2481"/>
      <c r="E2" s="2481"/>
      <c r="F2" s="2481"/>
      <c r="G2" s="2481"/>
      <c r="H2" s="2481"/>
      <c r="I2" s="2481"/>
      <c r="J2" s="2481"/>
      <c r="K2" s="2481"/>
      <c r="L2" s="1421"/>
    </row>
    <row r="3" spans="1:12" ht="15" x14ac:dyDescent="0.2">
      <c r="B3" s="2482" t="s">
        <v>1474</v>
      </c>
      <c r="C3" s="2482"/>
      <c r="D3" s="2482"/>
      <c r="E3" s="2482"/>
      <c r="F3" s="2482"/>
      <c r="G3" s="2482"/>
      <c r="H3" s="2482"/>
      <c r="I3" s="2482"/>
      <c r="J3" s="2482"/>
      <c r="K3" s="2482"/>
      <c r="L3" s="1421"/>
    </row>
    <row r="4" spans="1:12" ht="15" x14ac:dyDescent="0.2">
      <c r="B4" s="2459" t="str">
        <f>'[1]Single Audit Cover'!A4</f>
        <v>Year Ending June 30, 2016</v>
      </c>
      <c r="C4" s="2459"/>
      <c r="D4" s="2459"/>
      <c r="E4" s="2459"/>
      <c r="F4" s="2459"/>
      <c r="G4" s="2459"/>
      <c r="H4" s="2459"/>
      <c r="I4" s="2459"/>
      <c r="J4" s="2459"/>
      <c r="K4" s="2459"/>
      <c r="L4" s="1421"/>
    </row>
    <row r="6" spans="1:12" x14ac:dyDescent="0.2">
      <c r="B6" s="1420"/>
      <c r="C6" s="1419"/>
      <c r="D6" s="1418" t="s">
        <v>1539</v>
      </c>
      <c r="E6" s="1415" t="s">
        <v>624</v>
      </c>
      <c r="F6" s="1417"/>
      <c r="G6" s="1416" t="s">
        <v>1538</v>
      </c>
      <c r="H6" s="1415"/>
      <c r="I6" s="1414"/>
      <c r="J6" s="1413"/>
      <c r="K6" s="1412"/>
    </row>
    <row r="7" spans="1:12" ht="15.75" x14ac:dyDescent="0.25">
      <c r="B7" s="2047" t="s">
        <v>2084</v>
      </c>
      <c r="C7" s="1411" t="s">
        <v>1537</v>
      </c>
      <c r="D7" s="1410" t="s">
        <v>1536</v>
      </c>
      <c r="E7" s="1409" t="s">
        <v>1535</v>
      </c>
      <c r="F7" s="1408" t="s">
        <v>1535</v>
      </c>
      <c r="G7" s="1407" t="s">
        <v>1535</v>
      </c>
      <c r="H7" s="1406" t="s">
        <v>1535</v>
      </c>
      <c r="I7" s="1406" t="s">
        <v>1534</v>
      </c>
      <c r="J7" s="1405" t="s">
        <v>1533</v>
      </c>
      <c r="K7" s="1404" t="s">
        <v>31</v>
      </c>
    </row>
    <row r="8" spans="1:12" ht="13.5" x14ac:dyDescent="0.2">
      <c r="B8" s="1403" t="s">
        <v>1532</v>
      </c>
      <c r="C8" s="1411" t="s">
        <v>1531</v>
      </c>
      <c r="D8" s="1410" t="s">
        <v>1530</v>
      </c>
      <c r="E8" s="1409" t="s">
        <v>1857</v>
      </c>
      <c r="F8" s="1408" t="s">
        <v>1954</v>
      </c>
      <c r="G8" s="1407" t="s">
        <v>1857</v>
      </c>
      <c r="H8" s="1406" t="s">
        <v>1954</v>
      </c>
      <c r="I8" s="1406" t="s">
        <v>1529</v>
      </c>
      <c r="J8" s="1405" t="s">
        <v>1528</v>
      </c>
      <c r="K8" s="1404"/>
    </row>
    <row r="9" spans="1: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1:12" ht="20.100000000000001" customHeight="1" x14ac:dyDescent="0.2">
      <c r="A10" s="1367">
        <v>0</v>
      </c>
      <c r="B10" s="1391" t="s">
        <v>2126</v>
      </c>
      <c r="C10" s="1394"/>
      <c r="D10" s="1393"/>
      <c r="E10" s="1392"/>
      <c r="F10" s="1392"/>
      <c r="G10" s="1392"/>
      <c r="H10" s="1392"/>
      <c r="I10" s="1392"/>
      <c r="J10" s="1392"/>
      <c r="K10" s="1392"/>
    </row>
    <row r="11" spans="1:12" ht="20.100000000000001" customHeight="1" x14ac:dyDescent="0.2">
      <c r="B11" s="1391" t="s">
        <v>2127</v>
      </c>
      <c r="C11" s="1390">
        <v>93.778000000000006</v>
      </c>
      <c r="D11" s="1389" t="s">
        <v>2130</v>
      </c>
      <c r="E11" s="1388"/>
      <c r="F11" s="1388">
        <v>24989</v>
      </c>
      <c r="G11" s="1388"/>
      <c r="H11" s="1388">
        <v>24989</v>
      </c>
      <c r="I11" s="1388"/>
      <c r="J11" s="1388">
        <f>+G11+H11</f>
        <v>24989</v>
      </c>
      <c r="K11" s="1388" t="s">
        <v>2125</v>
      </c>
    </row>
    <row r="12" spans="1:12" ht="20.100000000000001" customHeight="1" x14ac:dyDescent="0.2">
      <c r="B12" s="1391" t="s">
        <v>2128</v>
      </c>
      <c r="C12" s="1390">
        <v>93.575000000000003</v>
      </c>
      <c r="D12" s="1389" t="s">
        <v>2131</v>
      </c>
      <c r="E12" s="1388"/>
      <c r="F12" s="1388">
        <v>1390</v>
      </c>
      <c r="G12" s="1388"/>
      <c r="H12" s="1388">
        <v>1390</v>
      </c>
      <c r="I12" s="1388"/>
      <c r="J12" s="1388">
        <f>+G12+H12</f>
        <v>1390</v>
      </c>
      <c r="K12" s="1388" t="s">
        <v>2125</v>
      </c>
    </row>
    <row r="13" spans="1:12" ht="20.100000000000001" customHeight="1" x14ac:dyDescent="0.2">
      <c r="B13" s="1391" t="s">
        <v>2129</v>
      </c>
      <c r="C13" s="1390"/>
      <c r="D13" s="1389"/>
      <c r="E13" s="1388"/>
      <c r="F13" s="1388">
        <f>+F11+F12</f>
        <v>26379</v>
      </c>
      <c r="G13" s="1388"/>
      <c r="H13" s="1388">
        <f>+H11+H12</f>
        <v>26379</v>
      </c>
      <c r="I13" s="1388"/>
      <c r="J13" s="1388"/>
      <c r="K13" s="1388"/>
    </row>
    <row r="14" spans="1:12" ht="20.100000000000001" customHeight="1" x14ac:dyDescent="0.2">
      <c r="B14" s="1391" t="s">
        <v>1390</v>
      </c>
      <c r="C14" s="1390"/>
      <c r="D14" s="1389"/>
      <c r="E14" s="1388"/>
      <c r="F14" s="1388"/>
      <c r="G14" s="1388"/>
      <c r="H14" s="1388"/>
      <c r="I14" s="1388"/>
      <c r="J14" s="1388"/>
      <c r="K14" s="1388"/>
    </row>
    <row r="15" spans="1:12" ht="20.100000000000001" customHeight="1" x14ac:dyDescent="0.2">
      <c r="B15" s="1391" t="s">
        <v>2132</v>
      </c>
      <c r="C15" s="1390"/>
      <c r="D15" s="1389"/>
      <c r="E15" s="1388"/>
      <c r="F15" s="1388"/>
      <c r="G15" s="1388"/>
      <c r="H15" s="1388"/>
      <c r="I15" s="1388"/>
      <c r="J15" s="1388"/>
      <c r="K15" s="1388"/>
    </row>
    <row r="16" spans="1:12" ht="20.100000000000001" customHeight="1" x14ac:dyDescent="0.2">
      <c r="B16" s="1391" t="s">
        <v>2133</v>
      </c>
      <c r="C16" s="1390">
        <v>84.01</v>
      </c>
      <c r="D16" s="1389" t="s">
        <v>2134</v>
      </c>
      <c r="E16" s="1388"/>
      <c r="F16" s="1388">
        <v>341470</v>
      </c>
      <c r="G16" s="1388"/>
      <c r="H16" s="1388">
        <v>341470</v>
      </c>
      <c r="I16" s="1388"/>
      <c r="J16" s="1388">
        <f>+G16+H16</f>
        <v>341470</v>
      </c>
      <c r="K16" s="1388">
        <v>348652</v>
      </c>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2135</v>
      </c>
      <c r="C18" s="1390">
        <v>84.367000000000004</v>
      </c>
      <c r="D18" s="1389" t="s">
        <v>2136</v>
      </c>
      <c r="E18" s="1388">
        <v>97873</v>
      </c>
      <c r="F18" s="1388">
        <v>11342</v>
      </c>
      <c r="G18" s="1388">
        <v>97873</v>
      </c>
      <c r="H18" s="1388">
        <v>11342</v>
      </c>
      <c r="I18" s="1388"/>
      <c r="J18" s="1388">
        <f>+G18+H18</f>
        <v>109215</v>
      </c>
      <c r="K18" s="1388">
        <v>113601</v>
      </c>
    </row>
    <row r="19" spans="2:12" ht="20.100000000000001" customHeight="1" x14ac:dyDescent="0.2">
      <c r="B19" s="1391" t="s">
        <v>2137</v>
      </c>
      <c r="C19" s="1390">
        <v>84.367000000000004</v>
      </c>
      <c r="D19" s="1389" t="s">
        <v>2138</v>
      </c>
      <c r="E19" s="1388"/>
      <c r="F19" s="1388">
        <v>117445</v>
      </c>
      <c r="G19" s="1388"/>
      <c r="H19" s="1388">
        <v>117445</v>
      </c>
      <c r="I19" s="1388"/>
      <c r="J19" s="1388">
        <f>+G19+H19</f>
        <v>117445</v>
      </c>
      <c r="K19" s="1388">
        <v>117445</v>
      </c>
    </row>
    <row r="20" spans="2:12" ht="20.100000000000001" customHeight="1" x14ac:dyDescent="0.2">
      <c r="B20" s="1391" t="s">
        <v>2139</v>
      </c>
      <c r="C20" s="1390"/>
      <c r="D20" s="1389"/>
      <c r="E20" s="1388">
        <f>+E18+E19</f>
        <v>97873</v>
      </c>
      <c r="F20" s="1388">
        <f>+F18+F19</f>
        <v>128787</v>
      </c>
      <c r="G20" s="1388">
        <f>+G18+G19</f>
        <v>97873</v>
      </c>
      <c r="H20" s="1388">
        <f>+H18+H19</f>
        <v>128787</v>
      </c>
      <c r="I20" s="1388"/>
      <c r="J20" s="1388"/>
      <c r="K20" s="1388"/>
    </row>
    <row r="21" spans="2:12" ht="20.100000000000001" customHeight="1" x14ac:dyDescent="0.2">
      <c r="B21" s="1391" t="s">
        <v>2140</v>
      </c>
      <c r="C21" s="1390"/>
      <c r="D21" s="1389"/>
      <c r="E21" s="1388">
        <f>+E16+E20</f>
        <v>97873</v>
      </c>
      <c r="F21" s="1388">
        <f>+F16+F20</f>
        <v>470257</v>
      </c>
      <c r="G21" s="1388">
        <f>+G16+G20</f>
        <v>97873</v>
      </c>
      <c r="H21" s="1388">
        <f>+H16+H20</f>
        <v>470257</v>
      </c>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t="s">
        <v>2141</v>
      </c>
      <c r="C23" s="1390"/>
      <c r="D23" s="1389"/>
      <c r="E23" s="1388">
        <f>+' SEFA (2)'!E20+' SEFA (3)'!E13+' SEFA (3)'!E21</f>
        <v>437519</v>
      </c>
      <c r="F23" s="1388">
        <f>+' SEFA (2)'!F20+' SEFA (3)'!F13+' SEFA (3)'!F21</f>
        <v>894974</v>
      </c>
      <c r="G23" s="1388">
        <f>+' SEFA (2)'!G20+' SEFA (3)'!G13+' SEFA (3)'!G21</f>
        <v>437519</v>
      </c>
      <c r="H23" s="1388">
        <f>+' SEFA (2)'!H20+' SEFA (3)'!H13+' SEFA (3)'!H21</f>
        <v>894974</v>
      </c>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2074</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2085</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2075</v>
      </c>
      <c r="C36" s="1375"/>
      <c r="D36" s="1374"/>
      <c r="E36" s="1372"/>
      <c r="F36" s="1372"/>
      <c r="G36" s="1372"/>
      <c r="H36" s="1372"/>
      <c r="I36" s="1373"/>
      <c r="J36" s="1373"/>
      <c r="K36" s="1372"/>
    </row>
    <row r="37" spans="2:11" ht="13.5" x14ac:dyDescent="0.2">
      <c r="B37" s="1983" t="s">
        <v>2018</v>
      </c>
      <c r="C37" s="1375"/>
      <c r="D37" s="1374"/>
      <c r="E37" s="1372"/>
      <c r="F37" s="1372"/>
      <c r="G37" s="1372"/>
      <c r="H37" s="1372"/>
      <c r="I37" s="1373"/>
      <c r="J37" s="1373"/>
      <c r="K37" s="1372"/>
    </row>
    <row r="38" spans="2:11" ht="11.1" customHeight="1" x14ac:dyDescent="0.2">
      <c r="B38" s="1372" t="s">
        <v>2019</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L31" sqref="L3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Hillsboro CUSD 3</v>
      </c>
      <c r="C1" s="2480"/>
      <c r="D1" s="2480"/>
      <c r="E1" s="2480"/>
      <c r="F1" s="2480"/>
      <c r="G1" s="2480"/>
      <c r="H1" s="2480"/>
      <c r="I1" s="2480"/>
      <c r="J1" s="2480"/>
      <c r="K1" s="2480"/>
    </row>
    <row r="2" spans="2:12" ht="15" x14ac:dyDescent="0.2">
      <c r="B2" s="2481">
        <f>'Single Audit Cover'!E7</f>
        <v>3068003026</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'[1]Single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7" t="s">
        <v>2084</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1954</v>
      </c>
      <c r="G8" s="1407" t="s">
        <v>1857</v>
      </c>
      <c r="H8" s="1406" t="s">
        <v>1954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2142</v>
      </c>
      <c r="C10" s="1394"/>
      <c r="D10" s="1393"/>
      <c r="E10" s="1392"/>
      <c r="F10" s="1392"/>
      <c r="G10" s="1392"/>
      <c r="H10" s="1392"/>
      <c r="I10" s="1392"/>
      <c r="J10" s="1392"/>
      <c r="K10" s="1392"/>
    </row>
    <row r="11" spans="2:12" ht="20.100000000000001" customHeight="1" x14ac:dyDescent="0.2">
      <c r="B11" s="1391" t="s">
        <v>2143</v>
      </c>
      <c r="C11" s="1390">
        <v>10.555</v>
      </c>
      <c r="D11" s="1389"/>
      <c r="E11" s="1388"/>
      <c r="F11" s="1388">
        <v>11995</v>
      </c>
      <c r="G11" s="1388"/>
      <c r="H11" s="1388">
        <v>11995</v>
      </c>
      <c r="I11" s="1388"/>
      <c r="J11" s="1388"/>
      <c r="K11" s="1388"/>
    </row>
    <row r="12" spans="2:12" ht="20.100000000000001" customHeight="1" x14ac:dyDescent="0.2">
      <c r="B12" s="1391" t="s">
        <v>2144</v>
      </c>
      <c r="C12" s="1390">
        <v>10.555</v>
      </c>
      <c r="D12" s="1389"/>
      <c r="E12" s="1388"/>
      <c r="F12" s="1388">
        <v>38217</v>
      </c>
      <c r="G12" s="1388"/>
      <c r="H12" s="1388">
        <v>38217</v>
      </c>
      <c r="I12" s="1388"/>
      <c r="J12" s="1388"/>
      <c r="K12" s="1388"/>
    </row>
    <row r="13" spans="2:12" ht="20.100000000000001" customHeight="1" x14ac:dyDescent="0.2">
      <c r="B13" s="1391" t="s">
        <v>2145</v>
      </c>
      <c r="C13" s="1390"/>
      <c r="D13" s="1389"/>
      <c r="E13" s="1388"/>
      <c r="F13" s="1388">
        <f>+F11+F12</f>
        <v>50212</v>
      </c>
      <c r="G13" s="1388"/>
      <c r="H13" s="1388">
        <f>+H11+H12</f>
        <v>50212</v>
      </c>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t="s">
        <v>2146</v>
      </c>
      <c r="C15" s="1390"/>
      <c r="D15" s="1389"/>
      <c r="E15" s="1388"/>
      <c r="F15" s="1388">
        <f>+' SEFA (3)'!F23+' SEFA'!F13</f>
        <v>945186</v>
      </c>
      <c r="G15" s="1388"/>
      <c r="H15" s="1388">
        <f>+' SEFA (3)'!H23+' SEFA'!H13</f>
        <v>945186</v>
      </c>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2074</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2085</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2075</v>
      </c>
      <c r="C36" s="1375"/>
      <c r="D36" s="1374"/>
      <c r="E36" s="1372"/>
      <c r="F36" s="1372"/>
      <c r="G36" s="1372"/>
      <c r="H36" s="1372"/>
      <c r="I36" s="1373"/>
      <c r="J36" s="1373"/>
      <c r="K36" s="1372"/>
    </row>
    <row r="37" spans="2:11" ht="13.5" x14ac:dyDescent="0.2">
      <c r="B37" s="1983" t="s">
        <v>2018</v>
      </c>
      <c r="C37" s="1375"/>
      <c r="D37" s="1374"/>
      <c r="E37" s="1372"/>
      <c r="F37" s="1372"/>
      <c r="G37" s="1372"/>
      <c r="H37" s="1372"/>
      <c r="I37" s="1373"/>
      <c r="J37" s="1373"/>
      <c r="K37" s="1372"/>
    </row>
    <row r="38" spans="2:11" ht="11.1" customHeight="1" x14ac:dyDescent="0.2">
      <c r="B38" s="1372" t="s">
        <v>2019</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L31" sqref="L3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Hillsboro CUSD 3</v>
      </c>
      <c r="B1" s="2488"/>
      <c r="C1" s="2488"/>
      <c r="D1" s="2488"/>
      <c r="E1" s="1434"/>
    </row>
    <row r="2" spans="1:7" ht="13.5" customHeight="1" x14ac:dyDescent="0.2">
      <c r="A2" s="2489">
        <f>'Single Audit Cover'!E7</f>
        <v>3068003026</v>
      </c>
      <c r="B2" s="2490"/>
      <c r="C2" s="2490"/>
      <c r="D2" s="2490"/>
      <c r="E2" s="1423"/>
    </row>
    <row r="3" spans="1:7" ht="15.75" customHeight="1" x14ac:dyDescent="0.25">
      <c r="A3" s="2491" t="s">
        <v>1545</v>
      </c>
      <c r="B3" s="2492"/>
      <c r="C3" s="2492"/>
      <c r="D3" s="2492"/>
      <c r="E3" s="1433"/>
    </row>
    <row r="4" spans="1:7" ht="13.5" customHeight="1" x14ac:dyDescent="0.25">
      <c r="A4" s="2493" t="str">
        <f>'[1]Single Audit Cover'!A4</f>
        <v>Year Ending June 30, 2016</v>
      </c>
      <c r="B4" s="2494"/>
      <c r="C4" s="2494"/>
      <c r="D4" s="2494"/>
      <c r="E4" s="1433"/>
    </row>
    <row r="5" spans="1:7" ht="8.25" customHeight="1" x14ac:dyDescent="0.2">
      <c r="C5" s="1367"/>
      <c r="D5" s="1367"/>
    </row>
    <row r="6" spans="1:7" ht="13.5" customHeight="1" x14ac:dyDescent="0.2">
      <c r="A6" s="1357" t="s">
        <v>1912</v>
      </c>
      <c r="C6" s="1367"/>
      <c r="D6" s="1367"/>
    </row>
    <row r="7" spans="1:7" ht="69" customHeight="1" x14ac:dyDescent="0.2">
      <c r="A7" s="2495" t="s">
        <v>2151</v>
      </c>
      <c r="B7" s="2496"/>
      <c r="C7" s="2496"/>
      <c r="D7" s="2496"/>
      <c r="E7" s="1432"/>
    </row>
    <row r="8" spans="1:7" ht="12" customHeight="1" x14ac:dyDescent="0.2">
      <c r="A8" s="1357"/>
      <c r="B8" s="2045"/>
      <c r="C8" s="2045"/>
      <c r="D8" s="2045"/>
      <c r="E8" s="1432"/>
    </row>
    <row r="9" spans="1:7" ht="21.75" customHeight="1" x14ac:dyDescent="0.2">
      <c r="A9" s="2052" t="s">
        <v>2068</v>
      </c>
      <c r="B9" s="2056"/>
      <c r="C9" s="2056"/>
      <c r="D9" s="2056"/>
      <c r="E9" s="2057"/>
      <c r="F9" s="2055"/>
      <c r="G9" s="2055"/>
    </row>
    <row r="10" spans="1:7" ht="15" customHeight="1" x14ac:dyDescent="0.2">
      <c r="A10" s="2058" t="s">
        <v>2069</v>
      </c>
      <c r="B10" s="2059"/>
      <c r="C10" s="2060"/>
      <c r="D10" s="2061" t="s">
        <v>2070</v>
      </c>
      <c r="E10" s="2060" t="s">
        <v>2088</v>
      </c>
      <c r="F10" s="2061" t="s">
        <v>106</v>
      </c>
      <c r="G10" s="2055"/>
    </row>
    <row r="11" spans="1:7" ht="22.5" customHeight="1" x14ac:dyDescent="0.2">
      <c r="A11" s="1357" t="s">
        <v>2071</v>
      </c>
      <c r="C11" s="1353"/>
      <c r="D11" s="1353"/>
    </row>
    <row r="12" spans="1:7" ht="21.6" customHeight="1" x14ac:dyDescent="0.2">
      <c r="A12" s="2495" t="s">
        <v>2152</v>
      </c>
      <c r="B12" s="2496"/>
      <c r="C12" s="2496"/>
      <c r="D12" s="2496"/>
    </row>
    <row r="13" spans="1:7" ht="21.6"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2153</v>
      </c>
      <c r="C16" s="2046"/>
      <c r="D16" s="2484"/>
      <c r="E16" s="2484"/>
      <c r="F16" s="2484"/>
    </row>
    <row r="17" spans="1:6" ht="20.65" customHeight="1" x14ac:dyDescent="0.2">
      <c r="A17" s="1798"/>
      <c r="B17" s="1428"/>
      <c r="C17" s="2046"/>
      <c r="D17" s="2484"/>
      <c r="E17" s="2484"/>
      <c r="F17" s="2484"/>
    </row>
    <row r="18" spans="1:6" ht="20.65" customHeight="1" x14ac:dyDescent="0.2">
      <c r="A18" s="1798"/>
      <c r="B18" s="1428"/>
      <c r="C18" s="2046"/>
      <c r="D18" s="2484"/>
      <c r="E18" s="2484"/>
      <c r="F18" s="2484"/>
    </row>
    <row r="19" spans="1:6" ht="20.65" customHeight="1" x14ac:dyDescent="0.2">
      <c r="A19" s="1798"/>
      <c r="B19" s="1428"/>
      <c r="C19" s="2046"/>
      <c r="D19" s="2484"/>
      <c r="E19" s="2484"/>
      <c r="F19" s="2484"/>
    </row>
    <row r="20" spans="1:6" ht="20.65" customHeight="1" x14ac:dyDescent="0.2">
      <c r="A20" s="1798"/>
      <c r="B20" s="1428"/>
      <c r="C20" s="2046"/>
      <c r="D20" s="2484"/>
      <c r="E20" s="2484"/>
      <c r="F20" s="2484"/>
    </row>
    <row r="21" spans="1:6" ht="20.65" customHeight="1" x14ac:dyDescent="0.2">
      <c r="A21" s="1798"/>
      <c r="B21" s="1428"/>
      <c r="C21" s="2046"/>
      <c r="D21" s="2484"/>
      <c r="E21" s="2484"/>
      <c r="F21" s="2484"/>
    </row>
    <row r="22" spans="1:6" ht="20.65" customHeight="1" x14ac:dyDescent="0.2">
      <c r="A22" s="1798"/>
      <c r="B22" s="1428"/>
      <c r="C22" s="2046"/>
      <c r="D22" s="2484"/>
      <c r="E22" s="2484"/>
      <c r="F22" s="2484"/>
    </row>
    <row r="23" spans="1:6" ht="20.65" customHeight="1" x14ac:dyDescent="0.2">
      <c r="A23" s="1798"/>
      <c r="B23" s="1428"/>
      <c r="C23" s="2046"/>
      <c r="D23" s="2484"/>
      <c r="E23" s="2484"/>
      <c r="F23" s="2484"/>
    </row>
    <row r="24" spans="1:6" ht="20.65" customHeight="1" x14ac:dyDescent="0.2">
      <c r="A24" s="1798"/>
      <c r="B24" s="1428"/>
      <c r="C24" s="2046"/>
      <c r="D24" s="2484"/>
      <c r="E24" s="2484"/>
      <c r="F24" s="2484"/>
    </row>
    <row r="25" spans="1:6" ht="20.65" customHeight="1" x14ac:dyDescent="0.2">
      <c r="A25" s="1798"/>
      <c r="B25" s="1428"/>
      <c r="C25" s="2046"/>
      <c r="D25" s="2484"/>
      <c r="E25" s="2484"/>
      <c r="F25" s="2484"/>
    </row>
    <row r="26" spans="1:6" ht="20.65" customHeight="1" x14ac:dyDescent="0.2">
      <c r="A26" s="1798"/>
      <c r="B26" s="1428"/>
      <c r="C26" s="2046"/>
      <c r="D26" s="2484"/>
      <c r="E26" s="2484"/>
      <c r="F26" s="2484"/>
    </row>
    <row r="27" spans="1:6" ht="20.65" customHeight="1" x14ac:dyDescent="0.2">
      <c r="A27" s="1798"/>
      <c r="B27" s="1428"/>
      <c r="C27" s="2046"/>
      <c r="D27" s="2484"/>
      <c r="E27" s="2484"/>
      <c r="F27" s="2484"/>
    </row>
    <row r="28" spans="1:6" ht="20.65" customHeight="1" x14ac:dyDescent="0.2">
      <c r="A28" s="1798"/>
      <c r="B28" s="1428"/>
      <c r="C28" s="2046"/>
      <c r="D28" s="2484"/>
      <c r="E28" s="2484"/>
      <c r="F28" s="2484"/>
    </row>
    <row r="29" spans="1:6" ht="10.5" customHeight="1" x14ac:dyDescent="0.2">
      <c r="A29" s="1533"/>
      <c r="B29" s="1730"/>
      <c r="C29" s="1731"/>
      <c r="D29" s="1732"/>
      <c r="E29" s="1427"/>
    </row>
    <row r="30" spans="1:6" ht="12" customHeight="1" x14ac:dyDescent="0.2">
      <c r="A30" s="1799" t="s">
        <v>2072</v>
      </c>
      <c r="B30" s="1730"/>
      <c r="C30" s="1731"/>
      <c r="D30" s="1732"/>
      <c r="E30" s="1427"/>
    </row>
    <row r="31" spans="1:6" ht="21.75" customHeight="1" x14ac:dyDescent="0.2">
      <c r="A31" s="2485" t="s">
        <v>1913</v>
      </c>
      <c r="B31" s="2485"/>
      <c r="C31" s="2485"/>
      <c r="D31" s="2485"/>
      <c r="E31" s="1427"/>
    </row>
    <row r="32" spans="1:6" ht="13.5" customHeight="1" x14ac:dyDescent="0.2">
      <c r="A32" s="1533" t="s">
        <v>1816</v>
      </c>
      <c r="B32" s="1730"/>
      <c r="C32" s="1733">
        <v>50212</v>
      </c>
      <c r="D32" s="1732"/>
      <c r="E32" s="1427"/>
    </row>
    <row r="33" spans="1:5" ht="13.5" customHeight="1" x14ac:dyDescent="0.2">
      <c r="A33" s="1533" t="s">
        <v>1817</v>
      </c>
      <c r="B33" s="1730"/>
      <c r="C33" s="1734">
        <v>0</v>
      </c>
      <c r="D33" s="1732"/>
      <c r="E33" s="1427"/>
    </row>
    <row r="34" spans="1:5" ht="13.5" customHeight="1" x14ac:dyDescent="0.2">
      <c r="A34" s="1799" t="s">
        <v>2073</v>
      </c>
      <c r="B34" s="1730"/>
      <c r="C34" s="1731"/>
      <c r="D34" s="1732"/>
      <c r="E34" s="1427"/>
    </row>
    <row r="35" spans="1:5" ht="14.25" customHeight="1" x14ac:dyDescent="0.2">
      <c r="A35" s="1533" t="s">
        <v>1911</v>
      </c>
      <c r="B35" s="1730"/>
      <c r="C35" s="1735"/>
      <c r="D35" s="1732"/>
      <c r="E35" s="1427"/>
    </row>
    <row r="36" spans="1:5" ht="14.25" customHeight="1" x14ac:dyDescent="0.2">
      <c r="A36" s="1533"/>
      <c r="B36" s="1730" t="s">
        <v>1818</v>
      </c>
      <c r="C36" s="1736" t="s">
        <v>449</v>
      </c>
      <c r="D36" s="1732"/>
      <c r="E36" s="1427"/>
    </row>
    <row r="37" spans="1:5" ht="14.25" customHeight="1" x14ac:dyDescent="0.2">
      <c r="A37" s="1533"/>
      <c r="B37" s="1730" t="s">
        <v>1819</v>
      </c>
      <c r="C37" s="1736" t="s">
        <v>449</v>
      </c>
      <c r="D37" s="1732"/>
      <c r="E37" s="1427"/>
    </row>
    <row r="38" spans="1:5" ht="14.25" customHeight="1" x14ac:dyDescent="0.2">
      <c r="A38" s="1533"/>
      <c r="B38" s="1730" t="s">
        <v>1820</v>
      </c>
      <c r="C38" s="1736" t="s">
        <v>449</v>
      </c>
      <c r="D38" s="1732"/>
      <c r="E38" s="1427"/>
    </row>
    <row r="39" spans="1:5" ht="14.25" customHeight="1" x14ac:dyDescent="0.2">
      <c r="A39" s="1533"/>
      <c r="B39" s="1730" t="s">
        <v>1821</v>
      </c>
      <c r="C39" s="1736" t="s">
        <v>449</v>
      </c>
      <c r="D39" s="1732"/>
      <c r="E39" s="1427"/>
    </row>
    <row r="40" spans="1:5" ht="14.25" customHeight="1" x14ac:dyDescent="0.2">
      <c r="A40" s="1533" t="s">
        <v>1822</v>
      </c>
      <c r="B40" s="1730"/>
      <c r="C40" s="1736" t="s">
        <v>449</v>
      </c>
      <c r="D40" s="1732"/>
      <c r="E40" s="1427"/>
    </row>
    <row r="41" spans="1:5" ht="14.25" customHeight="1" x14ac:dyDescent="0.2">
      <c r="A41" s="1533" t="s">
        <v>1823</v>
      </c>
      <c r="B41" s="1730"/>
      <c r="C41" s="1737" t="s">
        <v>449</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6" t="s">
        <v>2020</v>
      </c>
      <c r="C45" s="2486"/>
      <c r="D45" s="2486"/>
      <c r="E45" s="1423"/>
    </row>
    <row r="46" spans="1:5" s="1372" customFormat="1" ht="33.75" customHeight="1" x14ac:dyDescent="0.2">
      <c r="A46" s="1422">
        <v>6</v>
      </c>
      <c r="B46" s="2483" t="s">
        <v>2076</v>
      </c>
      <c r="C46" s="2483"/>
      <c r="D46" s="2483"/>
    </row>
    <row r="47" spans="1:5" ht="45.75" customHeight="1" x14ac:dyDescent="0.2">
      <c r="A47" s="1422">
        <v>7</v>
      </c>
      <c r="B47" s="2483" t="s">
        <v>2077</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9" zoomScale="110" zoomScaleNormal="110" workbookViewId="0">
      <selection activeCell="L31" sqref="L3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Hillsboro CUSD 3</v>
      </c>
      <c r="C1" s="2504"/>
      <c r="D1" s="2504"/>
      <c r="E1" s="2504"/>
      <c r="F1" s="2504"/>
      <c r="G1" s="2504"/>
      <c r="H1" s="2504"/>
      <c r="I1" s="2504"/>
      <c r="J1" s="1473"/>
    </row>
    <row r="2" spans="2:10" s="1367" customFormat="1" ht="12.75" customHeight="1" x14ac:dyDescent="0.2">
      <c r="B2" s="2505">
        <f>'Single Audit Cover'!E7</f>
        <v>3068003026</v>
      </c>
      <c r="C2" s="2506"/>
      <c r="D2" s="2506"/>
      <c r="E2" s="2506"/>
      <c r="F2" s="2506"/>
      <c r="G2" s="2506"/>
      <c r="H2" s="2506"/>
      <c r="I2" s="2506"/>
      <c r="J2" s="1473"/>
    </row>
    <row r="3" spans="2:10" s="1367" customFormat="1" ht="12.75" customHeight="1" x14ac:dyDescent="0.2">
      <c r="B3" s="2507" t="s">
        <v>1567</v>
      </c>
      <c r="C3" s="2494"/>
      <c r="D3" s="2494"/>
      <c r="E3" s="2494"/>
      <c r="F3" s="2494"/>
      <c r="G3" s="2494"/>
      <c r="H3" s="2494"/>
      <c r="I3" s="2494"/>
      <c r="J3" s="1472"/>
    </row>
    <row r="4" spans="2:10" s="1367" customFormat="1" ht="12.75" customHeight="1" x14ac:dyDescent="0.2">
      <c r="B4" s="2507" t="str">
        <f>'[1]Single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t="s">
        <v>981</v>
      </c>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2154</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2154</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2078</v>
      </c>
      <c r="C20" s="1455"/>
      <c r="D20" s="1454"/>
      <c r="E20" s="1443" t="s">
        <v>2154</v>
      </c>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2154</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2154</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1" t="s">
        <v>2155</v>
      </c>
      <c r="E29" s="2501"/>
      <c r="F29" s="2501"/>
      <c r="G29" s="2501"/>
      <c r="H29" s="2501"/>
      <c r="I29" s="250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2079</v>
      </c>
      <c r="C33" s="1387"/>
      <c r="E33" s="1443"/>
      <c r="F33" s="1372" t="s">
        <v>1053</v>
      </c>
      <c r="G33" s="1443" t="s">
        <v>2088</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v>84.01</v>
      </c>
      <c r="C37" s="2497" t="s">
        <v>1091</v>
      </c>
      <c r="D37" s="2498"/>
      <c r="E37" s="2498"/>
      <c r="F37" s="2498"/>
      <c r="G37" s="2498"/>
      <c r="H37" s="2498"/>
      <c r="I37" s="2499"/>
    </row>
    <row r="38" spans="1:9" ht="20.45" customHeight="1" x14ac:dyDescent="0.2">
      <c r="B38" s="1444">
        <v>84.367000000000004</v>
      </c>
      <c r="C38" s="2497" t="s">
        <v>877</v>
      </c>
      <c r="D38" s="2498"/>
      <c r="E38" s="2498"/>
      <c r="F38" s="2498"/>
      <c r="G38" s="2498"/>
      <c r="H38" s="2498"/>
      <c r="I38" s="2499"/>
    </row>
    <row r="39" spans="1:9" ht="20.65" customHeight="1" x14ac:dyDescent="0.2">
      <c r="B39" s="1444"/>
      <c r="C39" s="2497"/>
      <c r="D39" s="2498"/>
      <c r="E39" s="2498"/>
      <c r="F39" s="2498"/>
      <c r="G39" s="2498"/>
      <c r="H39" s="2498"/>
      <c r="I39" s="2499"/>
    </row>
    <row r="40" spans="1:9" ht="20.65" customHeight="1" x14ac:dyDescent="0.2">
      <c r="B40" s="1444"/>
      <c r="C40" s="2497"/>
      <c r="D40" s="2498"/>
      <c r="E40" s="2498"/>
      <c r="F40" s="2498"/>
      <c r="G40" s="2498"/>
      <c r="H40" s="2498"/>
      <c r="I40" s="2499"/>
    </row>
    <row r="41" spans="1:9" ht="20.65" customHeight="1" x14ac:dyDescent="0.2">
      <c r="B41" s="1444"/>
      <c r="C41" s="2497"/>
      <c r="D41" s="2498"/>
      <c r="E41" s="2498"/>
      <c r="F41" s="2498"/>
      <c r="G41" s="2498"/>
      <c r="H41" s="2498"/>
      <c r="I41" s="2499"/>
    </row>
    <row r="42" spans="1:9" ht="20.65" customHeight="1" x14ac:dyDescent="0.2">
      <c r="B42" s="1444"/>
      <c r="C42" s="2497"/>
      <c r="D42" s="2498"/>
      <c r="E42" s="2498"/>
      <c r="F42" s="2498"/>
      <c r="G42" s="2498"/>
      <c r="H42" s="2498"/>
      <c r="I42" s="2499"/>
    </row>
    <row r="43" spans="1:9" ht="6.2" customHeight="1" x14ac:dyDescent="0.2"/>
    <row r="44" spans="1:9" x14ac:dyDescent="0.2">
      <c r="B44" s="1375" t="s">
        <v>1552</v>
      </c>
      <c r="C44" s="1387"/>
      <c r="D44" s="1387"/>
      <c r="E44" s="2500">
        <v>750000</v>
      </c>
      <c r="F44" s="2500"/>
      <c r="G44" s="2500"/>
      <c r="H44" s="1426"/>
    </row>
    <row r="46" spans="1:9" ht="13.5" customHeight="1" x14ac:dyDescent="0.2">
      <c r="B46" s="1375" t="s">
        <v>1551</v>
      </c>
      <c r="C46" s="1387"/>
      <c r="E46" s="1443"/>
      <c r="F46" s="1372" t="s">
        <v>1053</v>
      </c>
      <c r="G46" s="1443" t="s">
        <v>2088</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B1" zoomScale="110" zoomScaleNormal="110" workbookViewId="0">
      <selection activeCell="L31" sqref="L3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Hillsboro CUSD 3</v>
      </c>
      <c r="C1" s="2503"/>
      <c r="D1" s="2503"/>
      <c r="E1" s="2503"/>
      <c r="F1" s="2503"/>
      <c r="G1" s="2503"/>
      <c r="H1" s="2503"/>
      <c r="I1" s="2503"/>
      <c r="J1" s="2503"/>
      <c r="K1" s="2503"/>
      <c r="L1" s="1521"/>
      <c r="M1" s="1521"/>
    </row>
    <row r="2" spans="1:13" ht="12" customHeight="1" x14ac:dyDescent="0.2">
      <c r="B2" s="2505">
        <f>'Single Audit Cover'!E7</f>
        <v>3068003026</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1955</v>
      </c>
      <c r="D10" s="1740">
        <v>1</v>
      </c>
      <c r="E10" s="1426"/>
      <c r="F10" s="1431" t="s">
        <v>1585</v>
      </c>
      <c r="G10" s="1513"/>
      <c r="H10" s="1514" t="s">
        <v>1584</v>
      </c>
      <c r="I10" s="1513" t="s">
        <v>2088</v>
      </c>
      <c r="J10" s="1512" t="s">
        <v>1583</v>
      </c>
      <c r="K10" s="1426"/>
      <c r="L10" s="1475"/>
    </row>
    <row r="11" spans="1:13" ht="13.5" customHeight="1" x14ac:dyDescent="0.2">
      <c r="B11" s="1426"/>
      <c r="C11" s="1426"/>
      <c r="D11" s="1426"/>
      <c r="E11" s="1426"/>
      <c r="F11" s="1426"/>
      <c r="G11" s="1457"/>
      <c r="H11" s="1426"/>
      <c r="I11" s="1511" t="s">
        <v>1582</v>
      </c>
      <c r="J11" s="1426"/>
      <c r="K11" s="1510">
        <v>2015</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t="s">
        <v>2156</v>
      </c>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t="s">
        <v>2175</v>
      </c>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t="s">
        <v>2167</v>
      </c>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t="s">
        <v>2157</v>
      </c>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t="s">
        <v>2168</v>
      </c>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t="s">
        <v>2169</v>
      </c>
      <c r="C29" s="2513"/>
      <c r="D29" s="2513"/>
      <c r="E29" s="2513"/>
      <c r="F29" s="2513"/>
      <c r="G29" s="2513"/>
      <c r="H29" s="2513"/>
      <c r="I29" s="2513"/>
      <c r="J29" s="2513"/>
      <c r="K29" s="2513"/>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t="s">
        <v>2170</v>
      </c>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2021</v>
      </c>
      <c r="C40" s="1372"/>
      <c r="L40" s="1475"/>
    </row>
    <row r="41" spans="2:13" ht="9.6" customHeight="1" x14ac:dyDescent="0.2">
      <c r="B41" s="1372" t="s">
        <v>2022</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2080</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22" zoomScale="110" zoomScaleNormal="110" workbookViewId="0">
      <selection activeCell="L31" sqref="L3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Hillsboro CUSD 3</v>
      </c>
      <c r="C1" s="2517"/>
      <c r="D1" s="2517"/>
      <c r="E1" s="2517"/>
      <c r="F1" s="2517"/>
      <c r="G1" s="2517"/>
      <c r="H1" s="2517"/>
      <c r="I1" s="2517"/>
      <c r="J1" s="2517"/>
      <c r="K1" s="2517"/>
      <c r="L1" s="1542"/>
    </row>
    <row r="2" spans="1:12" ht="12.75" customHeight="1" x14ac:dyDescent="0.2">
      <c r="B2" s="2518">
        <f>'Single Audit Cover'!E7</f>
        <v>3068003026</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'[1]Single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1955</v>
      </c>
      <c r="D8" s="1744" t="s">
        <v>2158</v>
      </c>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1"/>
      <c r="G12" s="2501"/>
      <c r="H12" s="2501"/>
      <c r="I12" s="2501"/>
      <c r="J12" s="2501"/>
      <c r="K12" s="250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4"/>
      <c r="E14" s="2514"/>
      <c r="F14" s="2514"/>
      <c r="H14" s="1430" t="s">
        <v>1602</v>
      </c>
      <c r="I14" s="2515"/>
      <c r="J14" s="2515"/>
      <c r="K14" s="251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5"/>
      <c r="E16" s="2515"/>
      <c r="F16" s="2515"/>
      <c r="G16" s="2515"/>
      <c r="H16" s="2515"/>
      <c r="I16" s="2515"/>
      <c r="J16" s="2515"/>
      <c r="K16" s="2515"/>
      <c r="L16" s="1426"/>
    </row>
    <row r="17" spans="2:12" ht="13.5" customHeight="1" x14ac:dyDescent="0.2">
      <c r="B17" s="1431" t="s">
        <v>1600</v>
      </c>
      <c r="C17" s="1431"/>
      <c r="D17" s="2516"/>
      <c r="E17" s="2516"/>
      <c r="F17" s="2516"/>
      <c r="G17" s="2516"/>
      <c r="H17" s="2516"/>
      <c r="I17" s="2516"/>
      <c r="J17" s="2516"/>
      <c r="K17" s="251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2081</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C1" zoomScale="110" zoomScaleNormal="110" workbookViewId="0">
      <selection activeCell="L31" sqref="L31"/>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Hillsboro CUSD 3</v>
      </c>
      <c r="C1" s="2503"/>
      <c r="D1" s="2503"/>
      <c r="E1" s="1554"/>
    </row>
    <row r="2" spans="2:5" s="1387" customFormat="1" ht="12.75" customHeight="1" x14ac:dyDescent="0.2">
      <c r="B2" s="2505">
        <f>'Single Audit Cover'!E7</f>
        <v>3068003026</v>
      </c>
      <c r="C2" s="2505"/>
      <c r="D2" s="2505"/>
      <c r="E2" s="1553"/>
    </row>
    <row r="3" spans="2:5" s="1346" customFormat="1" ht="12.75" customHeight="1" x14ac:dyDescent="0.2">
      <c r="B3" s="2493" t="s">
        <v>1618</v>
      </c>
      <c r="C3" s="2493"/>
      <c r="D3" s="2493"/>
      <c r="E3" s="1978"/>
    </row>
    <row r="4" spans="2:5" s="1387" customFormat="1" ht="12.75" customHeight="1" x14ac:dyDescent="0.2">
      <c r="B4" s="2520" t="str">
        <f>'[1]Single Audit Cover'!A4</f>
        <v>Year Ending June 30, 2016</v>
      </c>
      <c r="C4" s="2520"/>
      <c r="D4" s="2520"/>
      <c r="E4" s="1552"/>
    </row>
    <row r="5" spans="2:5" s="1387" customFormat="1" ht="40.15" customHeight="1" x14ac:dyDescent="0.2">
      <c r="B5" s="1746" t="s">
        <v>2023</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t="s">
        <v>2159</v>
      </c>
      <c r="C9" s="1432" t="s">
        <v>2160</v>
      </c>
      <c r="D9" s="1432" t="s">
        <v>2161</v>
      </c>
      <c r="E9" s="1432"/>
    </row>
    <row r="10" spans="2:5" ht="13.5" customHeight="1" x14ac:dyDescent="0.2">
      <c r="B10" s="1747"/>
      <c r="C10" s="1432"/>
      <c r="D10" s="1432" t="s">
        <v>2162</v>
      </c>
      <c r="E10" s="1432"/>
    </row>
    <row r="11" spans="2:5" ht="13.5" customHeight="1" x14ac:dyDescent="0.2">
      <c r="B11" s="1747"/>
      <c r="C11" s="1432"/>
      <c r="D11" s="1432" t="s">
        <v>2171</v>
      </c>
      <c r="E11" s="1432"/>
    </row>
    <row r="12" spans="2:5" ht="13.5" customHeight="1" x14ac:dyDescent="0.2">
      <c r="B12" s="1747"/>
      <c r="C12" s="1432"/>
      <c r="D12" s="1432" t="s">
        <v>2172</v>
      </c>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2082</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B1" zoomScale="110" zoomScaleNormal="110" zoomScaleSheetLayoutView="100" workbookViewId="0">
      <selection activeCell="L31" sqref="L3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Hillsboro CUSD 3</v>
      </c>
      <c r="C1" s="2503"/>
      <c r="D1" s="2503"/>
      <c r="E1" s="2503"/>
      <c r="F1" s="1542"/>
      <c r="G1" s="1542"/>
      <c r="H1" s="1542"/>
      <c r="I1" s="1542"/>
      <c r="J1" s="1542"/>
      <c r="K1" s="1542"/>
      <c r="L1" s="1542"/>
    </row>
    <row r="2" spans="2:12" ht="13.5" customHeight="1" x14ac:dyDescent="0.2">
      <c r="B2" s="2505">
        <f>'Single Audit Cover'!E7</f>
        <v>3068003026</v>
      </c>
      <c r="C2" s="2505"/>
      <c r="D2" s="2505"/>
      <c r="E2" s="2505"/>
      <c r="F2" s="1541"/>
      <c r="G2" s="1541"/>
      <c r="H2" s="1541"/>
      <c r="I2" s="1541"/>
      <c r="J2" s="1541"/>
      <c r="K2" s="1541"/>
      <c r="L2" s="1541"/>
    </row>
    <row r="3" spans="2:12" ht="13.5" customHeight="1" x14ac:dyDescent="0.2">
      <c r="B3" s="2493" t="s">
        <v>1626</v>
      </c>
      <c r="C3" s="2493"/>
      <c r="D3" s="2493"/>
      <c r="E3" s="2493"/>
      <c r="F3" s="1978"/>
      <c r="G3" s="1978"/>
      <c r="H3" s="1978"/>
      <c r="I3" s="1978"/>
      <c r="J3" s="1978"/>
      <c r="K3" s="1978"/>
      <c r="L3" s="1978"/>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1955</v>
      </c>
      <c r="D8" s="1753">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t="s">
        <v>2173</v>
      </c>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t="s">
        <v>2176</v>
      </c>
      <c r="C14" s="2513"/>
      <c r="D14" s="2513"/>
      <c r="E14" s="2513"/>
    </row>
    <row r="15" spans="2:12" ht="13.5" customHeight="1" x14ac:dyDescent="0.2">
      <c r="B15" s="1426"/>
      <c r="C15" s="1426"/>
      <c r="D15" s="1426"/>
    </row>
    <row r="16" spans="2:12" ht="13.5" customHeight="1" x14ac:dyDescent="0.2">
      <c r="B16" s="1320" t="s">
        <v>1621</v>
      </c>
      <c r="C16" s="1320"/>
      <c r="D16" s="1426"/>
      <c r="E16" s="2044">
        <v>42916</v>
      </c>
    </row>
    <row r="17" spans="2:5" ht="13.5" customHeight="1" x14ac:dyDescent="0.2">
      <c r="B17" s="1426"/>
      <c r="C17" s="1426"/>
      <c r="D17" s="1426"/>
    </row>
    <row r="18" spans="2:5" ht="13.5" customHeight="1" x14ac:dyDescent="0.2">
      <c r="B18" s="1320" t="s">
        <v>1620</v>
      </c>
      <c r="C18" s="1320"/>
      <c r="D18" s="1426"/>
      <c r="E18" s="1550" t="s">
        <v>2163</v>
      </c>
    </row>
    <row r="19" spans="2:5" ht="13.5" customHeight="1" x14ac:dyDescent="0.2">
      <c r="B19" s="1426"/>
      <c r="C19" s="1426"/>
      <c r="D19" s="1426"/>
    </row>
    <row r="20" spans="2:5" ht="13.5" customHeight="1" x14ac:dyDescent="0.2">
      <c r="B20" s="1320" t="s">
        <v>1619</v>
      </c>
      <c r="C20" s="1320"/>
      <c r="D20" s="1426"/>
      <c r="E20" s="1550" t="s">
        <v>2164</v>
      </c>
    </row>
    <row r="21" spans="2:5" ht="13.5" customHeight="1" x14ac:dyDescent="0.2">
      <c r="B21" s="1426"/>
      <c r="C21" s="1426"/>
      <c r="D21" s="1426"/>
      <c r="E21" s="1432" t="s">
        <v>2174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2083</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3068003026</v>
      </c>
    </row>
    <row r="3" spans="1:2" x14ac:dyDescent="0.2">
      <c r="A3" t="s">
        <v>1132</v>
      </c>
      <c r="B3" s="1232" t="str">
        <f>COVER!A15</f>
        <v>Montgomery</v>
      </c>
    </row>
    <row r="4" spans="1:2" x14ac:dyDescent="0.2">
      <c r="A4" t="s">
        <v>1188</v>
      </c>
      <c r="B4" s="1232" t="str">
        <f>COVER!A17</f>
        <v>Hillsboro CUSD 3</v>
      </c>
    </row>
    <row r="5" spans="1:2" x14ac:dyDescent="0.2">
      <c r="A5" t="s">
        <v>819</v>
      </c>
      <c r="B5" s="1232" t="str">
        <f>COVER!A38</f>
        <v>David Powell</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 xml:space="preserve">ACCRUAL </v>
      </c>
    </row>
    <row r="10" spans="1:2" x14ac:dyDescent="0.2">
      <c r="A10" t="s">
        <v>1152</v>
      </c>
      <c r="B10" s="1232" t="str">
        <f>COVER!B5</f>
        <v>x</v>
      </c>
    </row>
    <row r="11" spans="1:2" x14ac:dyDescent="0.2">
      <c r="A11" t="s">
        <v>1153</v>
      </c>
      <c r="B11" s="1232">
        <f>COVER!B6</f>
        <v>0</v>
      </c>
    </row>
    <row r="12" spans="1:2" x14ac:dyDescent="0.2">
      <c r="A12" s="13" t="s">
        <v>2056</v>
      </c>
      <c r="B12" s="1232" t="str">
        <f>IF(COVER!J29="x","Yes",IF(COVER!L29="X","No",0))</f>
        <v>Yes</v>
      </c>
    </row>
    <row r="13" spans="1:2" x14ac:dyDescent="0.2">
      <c r="A13" s="13" t="s">
        <v>2057</v>
      </c>
      <c r="B13" s="1232" t="str">
        <f>IF(COVER!J30="x","Yes",IF(COVER!L30="x","No",0))</f>
        <v>Yes</v>
      </c>
    </row>
    <row r="14" spans="1:2" x14ac:dyDescent="0.2">
      <c r="A14" t="s">
        <v>566</v>
      </c>
      <c r="B14" s="1232" t="str">
        <f>IF(COVER!J31="x","Yes",IF(COVER!L31="x","No",0))</f>
        <v>Yes</v>
      </c>
    </row>
    <row r="15" spans="1:2" x14ac:dyDescent="0.2">
      <c r="A15" t="s">
        <v>676</v>
      </c>
      <c r="B15" s="1232">
        <f>COVER!T23</f>
        <v>65.009531999999993</v>
      </c>
    </row>
    <row r="16" spans="1:2" x14ac:dyDescent="0.2">
      <c r="A16" t="s">
        <v>501</v>
      </c>
      <c r="B16" s="1232" t="str">
        <f>COVER!T13</f>
        <v>Scheffel Boyle</v>
      </c>
    </row>
    <row r="17" spans="1:2" x14ac:dyDescent="0.2">
      <c r="A17" t="s">
        <v>1052</v>
      </c>
      <c r="B17" s="1232" t="str">
        <f>COVER!T15</f>
        <v>Henry Siekmann</v>
      </c>
    </row>
    <row r="18" spans="1:2" x14ac:dyDescent="0.2">
      <c r="A18" t="s">
        <v>1370</v>
      </c>
      <c r="B18" s="1232" t="str">
        <f>COVER!T17</f>
        <v>222 East Main Street</v>
      </c>
    </row>
    <row r="19" spans="1:2" x14ac:dyDescent="0.2">
      <c r="A19" t="s">
        <v>1054</v>
      </c>
      <c r="B19" s="1232" t="str">
        <f>COVER!T25</f>
        <v>henry.siekmann@scheffelboyle.com</v>
      </c>
    </row>
    <row r="20" spans="1:2" x14ac:dyDescent="0.2">
      <c r="A20" t="s">
        <v>1055</v>
      </c>
      <c r="B20" s="1232" t="str">
        <f>COVER!T19</f>
        <v>Belleville</v>
      </c>
    </row>
    <row r="21" spans="1:2" x14ac:dyDescent="0.2">
      <c r="A21" t="s">
        <v>569</v>
      </c>
      <c r="B21" s="1232" t="str">
        <f>COVER!X19</f>
        <v>IL</v>
      </c>
    </row>
    <row r="22" spans="1:2" x14ac:dyDescent="0.2">
      <c r="A22" t="s">
        <v>1056</v>
      </c>
      <c r="B22" s="1232">
        <f>COVER!Z19</f>
        <v>62220</v>
      </c>
    </row>
    <row r="23" spans="1:2" x14ac:dyDescent="0.2">
      <c r="A23" t="s">
        <v>1372</v>
      </c>
      <c r="B23" s="1232" t="str">
        <f>COVER!T21</f>
        <v>618-233-2641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95">
        <f>'Aud Quest 2'!H51</f>
        <v>0</v>
      </c>
    </row>
    <row r="51" spans="1:4" x14ac:dyDescent="0.2">
      <c r="A51" s="13" t="s">
        <v>1909</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4520821</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39223</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6161646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2394</v>
      </c>
      <c r="D86" s="14" t="str">
        <f t="shared" si="0"/>
        <v>Error?</v>
      </c>
    </row>
    <row r="87" spans="1:4" x14ac:dyDescent="0.2">
      <c r="A87" s="83">
        <v>26</v>
      </c>
      <c r="D87" s="14" t="str">
        <f t="shared" si="0"/>
        <v>OK</v>
      </c>
    </row>
    <row r="88" spans="1:4" x14ac:dyDescent="0.2">
      <c r="A88" s="55">
        <v>27</v>
      </c>
      <c r="B88" s="1232">
        <f>'Assets-Liab 5-6'!C32</f>
        <v>4656049</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5698230</v>
      </c>
      <c r="C91" s="14" t="s">
        <v>672</v>
      </c>
      <c r="D91" s="14" t="str">
        <f t="shared" si="0"/>
        <v>Error?</v>
      </c>
    </row>
    <row r="92" spans="1:4" x14ac:dyDescent="0.2">
      <c r="A92" s="55">
        <v>31</v>
      </c>
      <c r="B92" s="1232">
        <f>'Assets-Liab 5-6'!C39</f>
        <v>463416</v>
      </c>
      <c r="D92" s="14" t="str">
        <f t="shared" si="0"/>
        <v>Error?</v>
      </c>
    </row>
    <row r="93" spans="1:4" x14ac:dyDescent="0.2">
      <c r="A93" s="55">
        <v>32</v>
      </c>
      <c r="B93" s="1232">
        <f>'Assets-Liab 5-6'!C41</f>
        <v>6161646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907795</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976576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907795</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940135</v>
      </c>
      <c r="C122" s="14" t="s">
        <v>672</v>
      </c>
      <c r="D122" s="14" t="str">
        <f t="shared" si="0"/>
        <v>Error?</v>
      </c>
    </row>
    <row r="123" spans="1:4" x14ac:dyDescent="0.2">
      <c r="A123" s="55">
        <v>62</v>
      </c>
      <c r="B123" s="1232">
        <f>'Assets-Liab 5-6'!D39</f>
        <v>36441</v>
      </c>
      <c r="D123" s="14" t="str">
        <f t="shared" si="0"/>
        <v>Error?</v>
      </c>
    </row>
    <row r="124" spans="1:4" x14ac:dyDescent="0.2">
      <c r="A124" s="55">
        <v>63</v>
      </c>
      <c r="B124" s="1232">
        <f>'Assets-Liab 5-6'!D41</f>
        <v>976576</v>
      </c>
      <c r="C124" s="14" t="s">
        <v>672</v>
      </c>
      <c r="D124" s="14" t="str">
        <f t="shared" si="0"/>
        <v>Error?</v>
      </c>
    </row>
    <row r="125" spans="1:4" x14ac:dyDescent="0.2">
      <c r="A125" s="83">
        <v>64</v>
      </c>
      <c r="D125" s="14" t="str">
        <f t="shared" si="0"/>
        <v>OK</v>
      </c>
    </row>
    <row r="126" spans="1:4" x14ac:dyDescent="0.2">
      <c r="A126" s="55">
        <v>65</v>
      </c>
      <c r="B126" s="1232">
        <f>'Assets-Liab 5-6'!E6</f>
        <v>1672395</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1756831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1672395</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1672395</v>
      </c>
      <c r="C139" s="14" t="s">
        <v>672</v>
      </c>
      <c r="D139" s="14" t="str">
        <f t="shared" si="1"/>
        <v>Error?</v>
      </c>
    </row>
    <row r="140" spans="1:4" x14ac:dyDescent="0.2">
      <c r="A140" s="55">
        <v>79</v>
      </c>
      <c r="B140" s="1232">
        <f>'Assets-Liab 5-6'!E39</f>
        <v>84436</v>
      </c>
      <c r="D140" s="14" t="str">
        <f t="shared" si="1"/>
        <v>Error?</v>
      </c>
    </row>
    <row r="141" spans="1:4" x14ac:dyDescent="0.2">
      <c r="A141" s="55">
        <v>80</v>
      </c>
      <c r="B141" s="1232">
        <f>'Assets-Liab 5-6'!E41</f>
        <v>1756831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363118</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779317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128</v>
      </c>
      <c r="D164" s="14" t="str">
        <f t="shared" si="1"/>
        <v>Error?</v>
      </c>
    </row>
    <row r="165" spans="1:4" x14ac:dyDescent="0.2">
      <c r="A165" s="83">
        <v>104</v>
      </c>
      <c r="D165" s="14" t="str">
        <f t="shared" si="1"/>
        <v>OK</v>
      </c>
    </row>
    <row r="166" spans="1:4" x14ac:dyDescent="0.2">
      <c r="A166" s="55">
        <v>105</v>
      </c>
      <c r="B166" s="1232">
        <f>'Assets-Liab 5-6'!F32</f>
        <v>480320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484348</v>
      </c>
      <c r="C169" s="14" t="s">
        <v>672</v>
      </c>
      <c r="D169" s="14" t="str">
        <f t="shared" si="1"/>
        <v>Error?</v>
      </c>
    </row>
    <row r="170" spans="1:4" x14ac:dyDescent="0.2">
      <c r="A170" s="55">
        <v>109</v>
      </c>
      <c r="B170" s="1232">
        <f>'Assets-Liab 5-6'!F39</f>
        <v>294969</v>
      </c>
      <c r="D170" s="14" t="str">
        <f t="shared" si="1"/>
        <v>Error?</v>
      </c>
    </row>
    <row r="171" spans="1:4" x14ac:dyDescent="0.2">
      <c r="A171" s="55">
        <v>110</v>
      </c>
      <c r="B171" s="1232">
        <f>'Assets-Liab 5-6'!F41</f>
        <v>779317</v>
      </c>
      <c r="C171" s="14" t="s">
        <v>672</v>
      </c>
      <c r="D171" s="14" t="str">
        <f t="shared" si="1"/>
        <v>Error?</v>
      </c>
    </row>
    <row r="172" spans="1:4" x14ac:dyDescent="0.2">
      <c r="A172" s="83">
        <v>111</v>
      </c>
      <c r="D172" s="14" t="str">
        <f t="shared" si="1"/>
        <v>OK</v>
      </c>
    </row>
    <row r="173" spans="1:4" x14ac:dyDescent="0.2">
      <c r="A173" s="55">
        <v>112</v>
      </c>
      <c r="B173" s="1232">
        <f>'Assets-Liab 5-6'!G6</f>
        <v>821329</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1363032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821329</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821329</v>
      </c>
      <c r="C188" s="14" t="s">
        <v>672</v>
      </c>
      <c r="D188" s="14" t="str">
        <f t="shared" si="1"/>
        <v>Error?</v>
      </c>
    </row>
    <row r="189" spans="1:4" x14ac:dyDescent="0.2">
      <c r="A189" s="55">
        <v>128</v>
      </c>
      <c r="B189" s="1232">
        <f>'Assets-Liab 5-6'!G39</f>
        <v>541703</v>
      </c>
      <c r="D189" s="14" t="str">
        <f t="shared" si="1"/>
        <v>Error?</v>
      </c>
    </row>
    <row r="190" spans="1:4" x14ac:dyDescent="0.2">
      <c r="A190" s="55">
        <v>129</v>
      </c>
      <c r="B190" s="1232">
        <f>'Assets-Liab 5-6'!G41</f>
        <v>1363032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509730</v>
      </c>
      <c r="D273" s="14" t="str">
        <f t="shared" si="3"/>
        <v>Error?</v>
      </c>
    </row>
    <row r="274" spans="1:4" x14ac:dyDescent="0.2">
      <c r="A274" s="55">
        <v>213</v>
      </c>
      <c r="B274" s="1232">
        <f>'Assets-Liab 5-6'!M17</f>
        <v>12222846</v>
      </c>
      <c r="D274" s="14" t="str">
        <f t="shared" si="3"/>
        <v>Error?</v>
      </c>
    </row>
    <row r="275" spans="1:4" x14ac:dyDescent="0.2">
      <c r="A275" s="55">
        <v>214</v>
      </c>
      <c r="B275" s="1232">
        <f>'Assets-Liab 5-6'!M18</f>
        <v>0</v>
      </c>
      <c r="D275" s="14" t="str">
        <f t="shared" si="3"/>
        <v>Error?</v>
      </c>
    </row>
    <row r="276" spans="1:4" x14ac:dyDescent="0.2">
      <c r="A276" s="55">
        <v>215</v>
      </c>
      <c r="B276" s="1232">
        <f>'Assets-Liab 5-6'!M19</f>
        <v>619362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13351938</v>
      </c>
      <c r="C279" s="14" t="s">
        <v>672</v>
      </c>
      <c r="D279" s="14" t="str">
        <f t="shared" si="3"/>
        <v>Error?</v>
      </c>
    </row>
    <row r="280" spans="1:4" x14ac:dyDescent="0.2">
      <c r="A280" s="55">
        <v>219</v>
      </c>
      <c r="B280" s="1232">
        <f>'Assets-Liab 5-6'!M40</f>
        <v>13351938</v>
      </c>
      <c r="D280" s="14" t="str">
        <f t="shared" si="3"/>
        <v>Error?</v>
      </c>
    </row>
    <row r="281" spans="1:4" x14ac:dyDescent="0.2">
      <c r="A281" s="55">
        <v>220</v>
      </c>
      <c r="B281" s="1232">
        <f>'Assets-Liab 5-6'!M41</f>
        <v>13351938</v>
      </c>
      <c r="C281" s="14" t="s">
        <v>672</v>
      </c>
      <c r="D281" s="14" t="str">
        <f t="shared" si="3"/>
        <v>Error?</v>
      </c>
    </row>
    <row r="282" spans="1:4" x14ac:dyDescent="0.2">
      <c r="A282" s="55">
        <v>221</v>
      </c>
      <c r="B282" s="1232">
        <f>'Assets-Liab 5-6'!N21</f>
        <v>84436</v>
      </c>
      <c r="D282" s="14" t="str">
        <f t="shared" si="3"/>
        <v>Error?</v>
      </c>
    </row>
    <row r="283" spans="1:4" x14ac:dyDescent="0.2">
      <c r="A283" s="55">
        <v>222</v>
      </c>
      <c r="B283" s="1232">
        <f>'Assets-Liab 5-6'!N22</f>
        <v>7130564</v>
      </c>
      <c r="D283" s="14" t="str">
        <f t="shared" si="3"/>
        <v>Error?</v>
      </c>
    </row>
    <row r="284" spans="1:4" x14ac:dyDescent="0.2">
      <c r="A284" s="55">
        <v>223</v>
      </c>
      <c r="B284" s="1232">
        <f>'Assets-Liab 5-6'!N23</f>
        <v>7215000</v>
      </c>
      <c r="C284" s="14" t="s">
        <v>672</v>
      </c>
      <c r="D284" s="14" t="str">
        <f t="shared" si="3"/>
        <v>Error?</v>
      </c>
    </row>
    <row r="285" spans="1:4" x14ac:dyDescent="0.2">
      <c r="A285" s="55">
        <v>224</v>
      </c>
      <c r="B285" s="1232">
        <f>'Assets-Liab 5-6'!N36</f>
        <v>7215000</v>
      </c>
      <c r="D285" s="14" t="str">
        <f t="shared" si="3"/>
        <v>Error?</v>
      </c>
    </row>
    <row r="286" spans="1:4" x14ac:dyDescent="0.2">
      <c r="A286" s="83">
        <v>225</v>
      </c>
      <c r="D286" s="14" t="str">
        <f t="shared" si="3"/>
        <v>OK</v>
      </c>
    </row>
    <row r="287" spans="1:4" x14ac:dyDescent="0.2">
      <c r="A287" s="55">
        <v>226</v>
      </c>
      <c r="B287" s="1232">
        <f>'Assets-Liab 5-6'!N37</f>
        <v>7215000</v>
      </c>
      <c r="C287" s="14" t="s">
        <v>672</v>
      </c>
      <c r="D287" s="14" t="str">
        <f t="shared" si="3"/>
        <v>Error?</v>
      </c>
    </row>
    <row r="288" spans="1:4" x14ac:dyDescent="0.2">
      <c r="A288" s="55">
        <v>227</v>
      </c>
      <c r="B288" s="1232">
        <f>'Assets-Liab 5-6'!N41</f>
        <v>7215000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4780593</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240840</v>
      </c>
      <c r="D717" s="14" t="str">
        <f t="shared" si="10"/>
        <v>Error?</v>
      </c>
    </row>
    <row r="718" spans="1:4" x14ac:dyDescent="0.2">
      <c r="A718" s="55">
        <v>657</v>
      </c>
      <c r="B718" s="1232">
        <f>'Expenditures 15-22'!C14</f>
        <v>130879</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5826056</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155122</v>
      </c>
      <c r="D722" s="14" t="str">
        <f t="shared" si="10"/>
        <v>Error?</v>
      </c>
    </row>
    <row r="723" spans="1:4" x14ac:dyDescent="0.2">
      <c r="A723" s="55">
        <v>662</v>
      </c>
      <c r="B723" s="1232">
        <f>'Expenditures 15-22'!C38</f>
        <v>122782</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81163</v>
      </c>
      <c r="D726" s="14" t="str">
        <f t="shared" si="10"/>
        <v>Error?</v>
      </c>
    </row>
    <row r="727" spans="1:4" x14ac:dyDescent="0.2">
      <c r="A727" s="55">
        <v>666</v>
      </c>
      <c r="B727" s="1232">
        <f>'Expenditures 15-22'!C42</f>
        <v>359067</v>
      </c>
      <c r="C727" s="14" t="s">
        <v>672</v>
      </c>
      <c r="D727" s="14" t="str">
        <f t="shared" si="10"/>
        <v>Error?</v>
      </c>
    </row>
    <row r="728" spans="1:4" x14ac:dyDescent="0.2">
      <c r="A728" s="55">
        <v>667</v>
      </c>
      <c r="B728" s="1232">
        <f>'Expenditures 15-22'!C44</f>
        <v>9414</v>
      </c>
      <c r="D728" s="14" t="str">
        <f t="shared" si="10"/>
        <v>Error?</v>
      </c>
    </row>
    <row r="729" spans="1:4" x14ac:dyDescent="0.2">
      <c r="A729" s="55">
        <v>668</v>
      </c>
      <c r="B729" s="1232">
        <f>'Expenditures 15-22'!C45</f>
        <v>68015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77429</v>
      </c>
      <c r="C731" s="14" t="s">
        <v>672</v>
      </c>
      <c r="D731" s="14" t="str">
        <f t="shared" si="10"/>
        <v>Error?</v>
      </c>
    </row>
    <row r="732" spans="1:4" x14ac:dyDescent="0.2">
      <c r="A732" s="55">
        <v>671</v>
      </c>
      <c r="B732" s="1232">
        <f>'Expenditures 15-22'!C49</f>
        <v>29109</v>
      </c>
      <c r="D732" s="14" t="str">
        <f t="shared" si="10"/>
        <v>Error?</v>
      </c>
    </row>
    <row r="733" spans="1:4" x14ac:dyDescent="0.2">
      <c r="A733" s="55">
        <v>672</v>
      </c>
      <c r="B733" s="1232">
        <f>'Expenditures 15-22'!C50</f>
        <v>198218</v>
      </c>
      <c r="D733" s="14" t="str">
        <f t="shared" si="10"/>
        <v>Error?</v>
      </c>
    </row>
    <row r="734" spans="1:4" x14ac:dyDescent="0.2">
      <c r="A734" s="55">
        <v>673</v>
      </c>
      <c r="B734" s="1232">
        <f>'Expenditures 15-22'!C53</f>
        <v>257861</v>
      </c>
      <c r="C734" s="14" t="s">
        <v>672</v>
      </c>
      <c r="D734" s="14" t="str">
        <f t="shared" si="10"/>
        <v>Error?</v>
      </c>
    </row>
    <row r="735" spans="1:4" x14ac:dyDescent="0.2">
      <c r="A735" s="55">
        <v>674</v>
      </c>
      <c r="B735" s="1232">
        <f>'Expenditures 15-22'!C55</f>
        <v>604213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604213</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97888</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62272</v>
      </c>
      <c r="D741" s="14" t="str">
        <f t="shared" si="10"/>
        <v>Error?</v>
      </c>
    </row>
    <row r="742" spans="1:4" x14ac:dyDescent="0.2">
      <c r="A742" s="55">
        <v>681</v>
      </c>
      <c r="B742" s="1232">
        <f>'Expenditures 15-22'!C63</f>
        <v>375675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535835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2000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2000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1836405</v>
      </c>
      <c r="C755" s="14" t="s">
        <v>672</v>
      </c>
      <c r="D755" s="14" t="str">
        <f t="shared" si="10"/>
        <v>Error?</v>
      </c>
    </row>
    <row r="756" spans="1:4" x14ac:dyDescent="0.2">
      <c r="A756" s="55">
        <v>695</v>
      </c>
      <c r="B756" s="1232">
        <f>'Expenditures 15-22'!C75</f>
        <v>414382</v>
      </c>
      <c r="D756" s="14" t="str">
        <f t="shared" si="10"/>
        <v>Error?</v>
      </c>
    </row>
    <row r="757" spans="1:4" x14ac:dyDescent="0.2">
      <c r="A757" s="55">
        <v>696</v>
      </c>
      <c r="B757" s="1232">
        <f>'Expenditures 15-22'!C114</f>
        <v>8076843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1267795</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51881</v>
      </c>
      <c r="D775" s="14" t="str">
        <f t="shared" si="11"/>
        <v>Error?</v>
      </c>
    </row>
    <row r="776" spans="1:4" x14ac:dyDescent="0.2">
      <c r="A776" s="55">
        <v>715</v>
      </c>
      <c r="B776" s="1232">
        <f>'Expenditures 15-22'!D14</f>
        <v>8353</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1484726</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42116</v>
      </c>
      <c r="D780" s="14" t="str">
        <f t="shared" si="11"/>
        <v>Error?</v>
      </c>
    </row>
    <row r="781" spans="1:4" x14ac:dyDescent="0.2">
      <c r="A781" s="55">
        <v>720</v>
      </c>
      <c r="B781" s="1232">
        <f>'Expenditures 15-22'!D38</f>
        <v>24477</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10865</v>
      </c>
      <c r="D784" s="14" t="str">
        <f t="shared" si="11"/>
        <v>Error?</v>
      </c>
    </row>
    <row r="785" spans="1:4" x14ac:dyDescent="0.2">
      <c r="A785" s="55">
        <v>724</v>
      </c>
      <c r="B785" s="1232">
        <f>'Expenditures 15-22'!D42</f>
        <v>77458</v>
      </c>
      <c r="C785" s="14" t="s">
        <v>672</v>
      </c>
      <c r="D785" s="14" t="str">
        <f t="shared" si="11"/>
        <v>Error?</v>
      </c>
    </row>
    <row r="786" spans="1:4" x14ac:dyDescent="0.2">
      <c r="A786" s="55">
        <v>725</v>
      </c>
      <c r="B786" s="1232">
        <f>'Expenditures 15-22'!D44</f>
        <v>16990</v>
      </c>
      <c r="D786" s="14" t="str">
        <f t="shared" si="11"/>
        <v>Error?</v>
      </c>
    </row>
    <row r="787" spans="1:4" x14ac:dyDescent="0.2">
      <c r="A787" s="55">
        <v>726</v>
      </c>
      <c r="B787" s="1232">
        <f>'Expenditures 15-22'!D45</f>
        <v>16783</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33773</v>
      </c>
      <c r="C789" s="14" t="s">
        <v>672</v>
      </c>
      <c r="D789" s="14" t="str">
        <f t="shared" si="11"/>
        <v>Error?</v>
      </c>
    </row>
    <row r="790" spans="1:4" x14ac:dyDescent="0.2">
      <c r="A790" s="55">
        <v>729</v>
      </c>
      <c r="B790" s="1232">
        <f>'Expenditures 15-22'!D49</f>
        <v>5443</v>
      </c>
      <c r="D790" s="14" t="str">
        <f t="shared" si="11"/>
        <v>Error?</v>
      </c>
    </row>
    <row r="791" spans="1:4" x14ac:dyDescent="0.2">
      <c r="A791" s="55">
        <v>730</v>
      </c>
      <c r="B791" s="1232">
        <f>'Expenditures 15-22'!D50</f>
        <v>37912</v>
      </c>
      <c r="D791" s="14" t="str">
        <f t="shared" si="11"/>
        <v>Error?</v>
      </c>
    </row>
    <row r="792" spans="1:4" x14ac:dyDescent="0.2">
      <c r="A792" s="55">
        <v>731</v>
      </c>
      <c r="B792" s="1232">
        <f>'Expenditures 15-22'!D53</f>
        <v>47044</v>
      </c>
      <c r="C792" s="14" t="s">
        <v>672</v>
      </c>
      <c r="D792" s="14" t="str">
        <f t="shared" si="11"/>
        <v>Error?</v>
      </c>
    </row>
    <row r="793" spans="1:4" x14ac:dyDescent="0.2">
      <c r="A793" s="55">
        <v>732</v>
      </c>
      <c r="B793" s="1232">
        <f>'Expenditures 15-22'!D55</f>
        <v>109491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109491</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22239</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5396</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27635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1027</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1027</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296428</v>
      </c>
      <c r="C813" s="14" t="s">
        <v>672</v>
      </c>
      <c r="D813" s="14" t="str">
        <f t="shared" si="11"/>
        <v>Error?</v>
      </c>
    </row>
    <row r="814" spans="1:4" x14ac:dyDescent="0.2">
      <c r="A814" s="55">
        <v>753</v>
      </c>
      <c r="B814" s="1232">
        <f>'Expenditures 15-22'!D75</f>
        <v>33195</v>
      </c>
      <c r="D814" s="14" t="str">
        <f t="shared" si="11"/>
        <v>Error?</v>
      </c>
    </row>
    <row r="815" spans="1:4" x14ac:dyDescent="0.2">
      <c r="A815" s="55">
        <v>754</v>
      </c>
      <c r="B815" s="1232">
        <f>'Expenditures 15-22'!D114</f>
        <v>1814349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83731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1990</v>
      </c>
      <c r="D833" s="14" t="str">
        <f t="shared" si="12"/>
        <v>Error?</v>
      </c>
    </row>
    <row r="834" spans="1:4" x14ac:dyDescent="0.2">
      <c r="A834" s="55">
        <v>773</v>
      </c>
      <c r="B834" s="1232">
        <f>'Expenditures 15-22'!E14</f>
        <v>29888</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118584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6187</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4131</v>
      </c>
      <c r="D842" s="14" t="str">
        <f t="shared" si="12"/>
        <v>Error?</v>
      </c>
    </row>
    <row r="843" spans="1:4" x14ac:dyDescent="0.2">
      <c r="A843" s="55">
        <v>782</v>
      </c>
      <c r="B843" s="1232">
        <f>'Expenditures 15-22'!E42</f>
        <v>10318</v>
      </c>
      <c r="C843" s="14" t="s">
        <v>672</v>
      </c>
      <c r="D843" s="14" t="str">
        <f t="shared" si="12"/>
        <v>Error?</v>
      </c>
    </row>
    <row r="844" spans="1:4" x14ac:dyDescent="0.2">
      <c r="A844" s="55">
        <v>783</v>
      </c>
      <c r="B844" s="1232">
        <f>'Expenditures 15-22'!E44</f>
        <v>33846</v>
      </c>
      <c r="D844" s="14" t="str">
        <f t="shared" si="12"/>
        <v>Error?</v>
      </c>
    </row>
    <row r="845" spans="1:4" x14ac:dyDescent="0.2">
      <c r="A845" s="55">
        <v>784</v>
      </c>
      <c r="B845" s="1232">
        <f>'Expenditures 15-22'!E45</f>
        <v>4588</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38434</v>
      </c>
      <c r="C847" s="14" t="s">
        <v>672</v>
      </c>
      <c r="D847" s="14" t="str">
        <f t="shared" si="12"/>
        <v>Error?</v>
      </c>
    </row>
    <row r="848" spans="1:4" x14ac:dyDescent="0.2">
      <c r="A848" s="55">
        <v>787</v>
      </c>
      <c r="B848" s="1232">
        <f>'Expenditures 15-22'!E49</f>
        <v>30430</v>
      </c>
      <c r="D848" s="14" t="str">
        <f t="shared" si="12"/>
        <v>Error?</v>
      </c>
    </row>
    <row r="849" spans="1:4" x14ac:dyDescent="0.2">
      <c r="A849" s="55">
        <v>788</v>
      </c>
      <c r="B849" s="1232">
        <f>'Expenditures 15-22'!E50</f>
        <v>5226</v>
      </c>
      <c r="D849" s="14" t="str">
        <f t="shared" si="12"/>
        <v>Error?</v>
      </c>
    </row>
    <row r="850" spans="1:4" x14ac:dyDescent="0.2">
      <c r="A850" s="55">
        <v>789</v>
      </c>
      <c r="B850" s="1232">
        <f>'Expenditures 15-22'!E53</f>
        <v>35656</v>
      </c>
      <c r="C850" s="14" t="s">
        <v>672</v>
      </c>
      <c r="D850" s="14" t="str">
        <f t="shared" si="12"/>
        <v>Error?</v>
      </c>
    </row>
    <row r="851" spans="1:4" x14ac:dyDescent="0.2">
      <c r="A851" s="55">
        <v>790</v>
      </c>
      <c r="B851" s="1232">
        <f>'Expenditures 15-22'!E55</f>
        <v>73819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73819</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10584</v>
      </c>
      <c r="D855" s="14" t="str">
        <f t="shared" si="12"/>
        <v>Error?</v>
      </c>
    </row>
    <row r="856" spans="1:4" x14ac:dyDescent="0.2">
      <c r="A856" s="55">
        <v>795</v>
      </c>
      <c r="B856" s="1232">
        <f>'Expenditures 15-22'!E61</f>
        <v>13486</v>
      </c>
      <c r="D856" s="14" t="str">
        <f t="shared" si="12"/>
        <v>Error?</v>
      </c>
    </row>
    <row r="857" spans="1:4" x14ac:dyDescent="0.2">
      <c r="A857" s="55">
        <v>796</v>
      </c>
      <c r="B857" s="1232">
        <f>'Expenditures 15-22'!E62</f>
        <v>30311</v>
      </c>
      <c r="D857" s="14" t="str">
        <f t="shared" si="12"/>
        <v>Error?</v>
      </c>
    </row>
    <row r="858" spans="1:4" x14ac:dyDescent="0.2">
      <c r="A858" s="55">
        <v>797</v>
      </c>
      <c r="B858" s="1232">
        <f>'Expenditures 15-22'!E63</f>
        <v>4299</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58680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216907</v>
      </c>
      <c r="C871" s="14" t="s">
        <v>672</v>
      </c>
      <c r="D871" s="14" t="str">
        <f t="shared" si="12"/>
        <v>Error?</v>
      </c>
    </row>
    <row r="872" spans="1:4" x14ac:dyDescent="0.2">
      <c r="A872" s="55">
        <v>811</v>
      </c>
      <c r="B872" s="1232">
        <f>'Expenditures 15-22'!E75</f>
        <v>27316</v>
      </c>
      <c r="D872" s="14" t="str">
        <f t="shared" si="12"/>
        <v>Error?</v>
      </c>
    </row>
    <row r="873" spans="1:4" x14ac:dyDescent="0.2">
      <c r="A873" s="55">
        <v>812</v>
      </c>
      <c r="B873" s="1232">
        <f>'Expenditures 15-22'!E114</f>
        <v>362807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203437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17324</v>
      </c>
      <c r="D891" s="14" t="str">
        <f t="shared" si="12"/>
        <v>Error?</v>
      </c>
    </row>
    <row r="892" spans="1:4" x14ac:dyDescent="0.2">
      <c r="A892" s="55">
        <v>831</v>
      </c>
      <c r="B892" s="1232">
        <f>'Expenditures 15-22'!F14</f>
        <v>15663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259271</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152</v>
      </c>
      <c r="D896" s="14" t="str">
        <f t="shared" si="13"/>
        <v>Error?</v>
      </c>
    </row>
    <row r="897" spans="1:4" x14ac:dyDescent="0.2">
      <c r="A897" s="55">
        <v>836</v>
      </c>
      <c r="B897" s="1232">
        <f>'Expenditures 15-22'!F38</f>
        <v>1744</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20088</v>
      </c>
      <c r="D900" s="14" t="str">
        <f t="shared" si="13"/>
        <v>Error?</v>
      </c>
    </row>
    <row r="901" spans="1:4" x14ac:dyDescent="0.2">
      <c r="A901" s="55">
        <v>840</v>
      </c>
      <c r="B901" s="1232">
        <f>'Expenditures 15-22'!F42</f>
        <v>21984</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4096</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4096</v>
      </c>
      <c r="C905" s="14" t="s">
        <v>672</v>
      </c>
      <c r="D905" s="14" t="str">
        <f t="shared" si="13"/>
        <v>Error?</v>
      </c>
    </row>
    <row r="906" spans="1:4" x14ac:dyDescent="0.2">
      <c r="A906" s="55">
        <v>845</v>
      </c>
      <c r="B906" s="1232">
        <f>'Expenditures 15-22'!F49</f>
        <v>2310</v>
      </c>
      <c r="D906" s="14" t="str">
        <f t="shared" si="13"/>
        <v>Error?</v>
      </c>
    </row>
    <row r="907" spans="1:4" x14ac:dyDescent="0.2">
      <c r="A907" s="55">
        <v>846</v>
      </c>
      <c r="B907" s="1232">
        <f>'Expenditures 15-22'!F50</f>
        <v>1478</v>
      </c>
      <c r="D907" s="14" t="str">
        <f t="shared" si="13"/>
        <v>Error?</v>
      </c>
    </row>
    <row r="908" spans="1:4" x14ac:dyDescent="0.2">
      <c r="A908" s="55">
        <v>847</v>
      </c>
      <c r="B908" s="1232">
        <f>'Expenditures 15-22'!F53</f>
        <v>3788</v>
      </c>
      <c r="C908" s="14" t="s">
        <v>672</v>
      </c>
      <c r="D908" s="14" t="str">
        <f t="shared" si="13"/>
        <v>Error?</v>
      </c>
    </row>
    <row r="909" spans="1:4" x14ac:dyDescent="0.2">
      <c r="A909" s="55">
        <v>848</v>
      </c>
      <c r="B909" s="1232">
        <f>'Expenditures 15-22'!F55</f>
        <v>7896</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7896</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2334</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337877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340211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377975</v>
      </c>
      <c r="C929" s="14" t="s">
        <v>672</v>
      </c>
      <c r="D929" s="14" t="str">
        <f t="shared" si="13"/>
        <v>Error?</v>
      </c>
    </row>
    <row r="930" spans="1:4" x14ac:dyDescent="0.2">
      <c r="A930" s="55">
        <v>869</v>
      </c>
      <c r="B930" s="1232">
        <f>'Expenditures 15-22'!F75</f>
        <v>70227</v>
      </c>
      <c r="D930" s="14" t="str">
        <f t="shared" si="13"/>
        <v>Error?</v>
      </c>
    </row>
    <row r="931" spans="1:4" x14ac:dyDescent="0.2">
      <c r="A931" s="55">
        <v>870</v>
      </c>
      <c r="B931" s="1232">
        <f>'Expenditures 15-22'!F114</f>
        <v>707473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6242</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1868</v>
      </c>
      <c r="D1007" s="14" t="str">
        <f t="shared" si="14"/>
        <v>Error?</v>
      </c>
    </row>
    <row r="1008" spans="1:4" x14ac:dyDescent="0.2">
      <c r="A1008" s="55">
        <v>947</v>
      </c>
      <c r="B1008" s="1232">
        <f>'Expenditures 15-22'!H14</f>
        <v>6077</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146071</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638</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638</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7894</v>
      </c>
      <c r="D1022" s="14" t="str">
        <f t="shared" si="14"/>
        <v>Error?</v>
      </c>
    </row>
    <row r="1023" spans="1:4" x14ac:dyDescent="0.2">
      <c r="A1023" s="55">
        <v>962</v>
      </c>
      <c r="B1023" s="1232">
        <f>'Expenditures 15-22'!H50</f>
        <v>1869</v>
      </c>
      <c r="D1023" s="14" t="str">
        <f t="shared" ref="D1023:D1086" si="15">IF(ISBLANK(B1023),"OK",IF(A1023-B1023=0,"OK","Error?"))</f>
        <v>Error?</v>
      </c>
    </row>
    <row r="1024" spans="1:4" x14ac:dyDescent="0.2">
      <c r="A1024" s="55">
        <v>963</v>
      </c>
      <c r="B1024" s="1232">
        <f>'Expenditures 15-22'!H53</f>
        <v>9763</v>
      </c>
      <c r="C1024" s="14" t="s">
        <v>672</v>
      </c>
      <c r="D1024" s="14" t="str">
        <f t="shared" si="15"/>
        <v>Error?</v>
      </c>
    </row>
    <row r="1025" spans="1:4" x14ac:dyDescent="0.2">
      <c r="A1025" s="55">
        <v>964</v>
      </c>
      <c r="B1025" s="1232">
        <f>'Expenditures 15-22'!H55</f>
        <v>1917</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1917</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325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70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395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12713</v>
      </c>
      <c r="C1045" s="14" t="s">
        <v>672</v>
      </c>
      <c r="D1045" s="14" t="str">
        <f t="shared" si="15"/>
        <v>Error?</v>
      </c>
    </row>
    <row r="1046" spans="1:4" x14ac:dyDescent="0.2">
      <c r="A1046" s="55">
        <v>985</v>
      </c>
      <c r="B1046" s="1232">
        <f>'Expenditures 15-22'!H75</f>
        <v>1195</v>
      </c>
      <c r="D1046" s="14" t="str">
        <f t="shared" si="15"/>
        <v>Error?</v>
      </c>
    </row>
    <row r="1047" spans="1:4" x14ac:dyDescent="0.2">
      <c r="A1047" s="55">
        <v>986</v>
      </c>
      <c r="B1047" s="1232">
        <f>'Expenditures 15-22'!H102</f>
        <v>2014547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2174526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6398160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313903</v>
      </c>
      <c r="C1105" s="14" t="s">
        <v>672</v>
      </c>
      <c r="D1105" s="14" t="str">
        <f t="shared" si="16"/>
        <v>Error?</v>
      </c>
    </row>
    <row r="1106" spans="1:4" x14ac:dyDescent="0.2">
      <c r="A1106" s="55">
        <v>1045</v>
      </c>
      <c r="B1106" s="1232">
        <f>'Expenditures 15-22'!K14</f>
        <v>190860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7906670</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197390</v>
      </c>
      <c r="C1110" s="14" t="s">
        <v>672</v>
      </c>
      <c r="D1110" s="14" t="str">
        <f t="shared" si="16"/>
        <v>Error?</v>
      </c>
    </row>
    <row r="1111" spans="1:4" x14ac:dyDescent="0.2">
      <c r="A1111" s="55">
        <v>1050</v>
      </c>
      <c r="B1111" s="1232">
        <f>'Expenditures 15-22'!K38</f>
        <v>155828</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121916</v>
      </c>
      <c r="C1114" s="14" t="s">
        <v>672</v>
      </c>
      <c r="D1114" s="14" t="str">
        <f t="shared" si="16"/>
        <v>Error?</v>
      </c>
    </row>
    <row r="1115" spans="1:4" x14ac:dyDescent="0.2">
      <c r="A1115" s="55">
        <v>1054</v>
      </c>
      <c r="B1115" s="1232">
        <f>'Expenditures 15-22'!K42</f>
        <v>475134</v>
      </c>
      <c r="C1115" s="14" t="s">
        <v>672</v>
      </c>
      <c r="D1115" s="14" t="str">
        <f t="shared" si="16"/>
        <v>Error?</v>
      </c>
    </row>
    <row r="1116" spans="1:4" x14ac:dyDescent="0.2">
      <c r="A1116" s="55">
        <v>1055</v>
      </c>
      <c r="B1116" s="1232">
        <f>'Expenditures 15-22'!K44</f>
        <v>60250</v>
      </c>
      <c r="C1116" s="14" t="s">
        <v>672</v>
      </c>
      <c r="D1116" s="14" t="str">
        <f t="shared" si="16"/>
        <v>Error?</v>
      </c>
    </row>
    <row r="1117" spans="1:4" x14ac:dyDescent="0.2">
      <c r="A1117" s="55">
        <v>1056</v>
      </c>
      <c r="B1117" s="1232">
        <f>'Expenditures 15-22'!K45</f>
        <v>93482</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153732</v>
      </c>
      <c r="C1119" s="14" t="s">
        <v>672</v>
      </c>
      <c r="D1119" s="14" t="str">
        <f t="shared" si="16"/>
        <v>Error?</v>
      </c>
    </row>
    <row r="1120" spans="1:4" x14ac:dyDescent="0.2">
      <c r="A1120" s="55">
        <v>1059</v>
      </c>
      <c r="B1120" s="1232">
        <f>'Expenditures 15-22'!K49</f>
        <v>75186</v>
      </c>
      <c r="C1120" s="14" t="s">
        <v>672</v>
      </c>
      <c r="D1120" s="14" t="str">
        <f t="shared" si="16"/>
        <v>Error?</v>
      </c>
    </row>
    <row r="1121" spans="1:4" x14ac:dyDescent="0.2">
      <c r="A1121" s="55">
        <v>1060</v>
      </c>
      <c r="B1121" s="1232">
        <f>'Expenditures 15-22'!K50</f>
        <v>244703</v>
      </c>
      <c r="C1121" s="14" t="s">
        <v>672</v>
      </c>
      <c r="D1121" s="14" t="str">
        <f t="shared" si="16"/>
        <v>Error?</v>
      </c>
    </row>
    <row r="1122" spans="1:4" x14ac:dyDescent="0.2">
      <c r="A1122" s="55">
        <v>1061</v>
      </c>
      <c r="B1122" s="1232">
        <f>'Expenditures 15-22'!K53</f>
        <v>354112</v>
      </c>
      <c r="C1122" s="14" t="s">
        <v>672</v>
      </c>
      <c r="D1122" s="14" t="str">
        <f t="shared" si="16"/>
        <v>Error?</v>
      </c>
    </row>
    <row r="1123" spans="1:4" x14ac:dyDescent="0.2">
      <c r="A1123" s="55">
        <v>1062</v>
      </c>
      <c r="B1123" s="1232">
        <f>'Expenditures 15-22'!K55</f>
        <v>797336</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797336</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133370</v>
      </c>
      <c r="C1127" s="14" t="s">
        <v>672</v>
      </c>
      <c r="D1127" s="14" t="str">
        <f t="shared" si="16"/>
        <v>Error?</v>
      </c>
    </row>
    <row r="1128" spans="1:4" x14ac:dyDescent="0.2">
      <c r="A1128" s="55">
        <v>1067</v>
      </c>
      <c r="B1128" s="1232">
        <f>'Expenditures 15-22'!K61</f>
        <v>13486</v>
      </c>
      <c r="C1128" s="14" t="s">
        <v>672</v>
      </c>
      <c r="D1128" s="14" t="str">
        <f t="shared" si="16"/>
        <v>Error?</v>
      </c>
    </row>
    <row r="1129" spans="1:4" x14ac:dyDescent="0.2">
      <c r="A1129" s="55">
        <v>1068</v>
      </c>
      <c r="B1129" s="1232">
        <f>'Expenditures 15-22'!K62</f>
        <v>92583</v>
      </c>
      <c r="C1129" s="14" t="s">
        <v>672</v>
      </c>
      <c r="D1129" s="14" t="str">
        <f t="shared" si="16"/>
        <v>Error?</v>
      </c>
    </row>
    <row r="1130" spans="1:4" x14ac:dyDescent="0.2">
      <c r="A1130" s="55">
        <v>1069</v>
      </c>
      <c r="B1130" s="1232">
        <f>'Expenditures 15-22'!K63</f>
        <v>725222</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964661</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3027</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3027</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2748002</v>
      </c>
      <c r="C1143" s="14" t="s">
        <v>672</v>
      </c>
      <c r="D1143" s="14" t="str">
        <f t="shared" si="16"/>
        <v>Error?</v>
      </c>
    </row>
    <row r="1144" spans="1:4" x14ac:dyDescent="0.2">
      <c r="A1144" s="55">
        <v>1083</v>
      </c>
      <c r="B1144" s="1232">
        <f>'Expenditures 15-22'!K75</f>
        <v>547385</v>
      </c>
      <c r="C1144" s="14" t="s">
        <v>672</v>
      </c>
      <c r="D1144" s="14" t="str">
        <f t="shared" si="16"/>
        <v>Error?</v>
      </c>
    </row>
    <row r="1145" spans="1:4" x14ac:dyDescent="0.2">
      <c r="A1145" s="55">
        <v>1084</v>
      </c>
      <c r="B1145" s="1232">
        <f>'Expenditures 15-22'!K102</f>
        <v>2014547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13216604</v>
      </c>
      <c r="C1152" s="14" t="s">
        <v>672</v>
      </c>
      <c r="D1152" s="14" t="str">
        <f t="shared" si="17"/>
        <v>Error?</v>
      </c>
    </row>
    <row r="1153" spans="1:4" x14ac:dyDescent="0.2">
      <c r="A1153" s="55">
        <v>1092</v>
      </c>
      <c r="B1153" s="1232">
        <f>'Expenditures 15-22'!K115</f>
        <v>-436092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612647</v>
      </c>
      <c r="D1221" s="14" t="str">
        <f t="shared" si="18"/>
        <v>Error?</v>
      </c>
    </row>
    <row r="1222" spans="1:4" x14ac:dyDescent="0.2">
      <c r="A1222" s="83">
        <v>1161</v>
      </c>
      <c r="D1222" s="14" t="str">
        <f t="shared" si="18"/>
        <v>OK</v>
      </c>
    </row>
    <row r="1223" spans="1:4" x14ac:dyDescent="0.2">
      <c r="A1223" s="55">
        <v>1162</v>
      </c>
      <c r="B1223" s="1232">
        <f>'Expenditures 15-22'!C127</f>
        <v>612647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612647</v>
      </c>
      <c r="C1225" s="14" t="s">
        <v>672</v>
      </c>
      <c r="D1225" s="14" t="str">
        <f t="shared" si="18"/>
        <v>Error?</v>
      </c>
    </row>
    <row r="1226" spans="1:4" x14ac:dyDescent="0.2">
      <c r="A1226" s="55">
        <v>1165</v>
      </c>
      <c r="B1226" s="1232">
        <f>'Expenditures 15-22'!C150</f>
        <v>612647</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107364</v>
      </c>
      <c r="D1229" s="14" t="str">
        <f t="shared" si="18"/>
        <v>Error?</v>
      </c>
    </row>
    <row r="1230" spans="1:4" x14ac:dyDescent="0.2">
      <c r="A1230" s="83">
        <v>1169</v>
      </c>
      <c r="D1230" s="14" t="str">
        <f t="shared" si="18"/>
        <v>OK</v>
      </c>
    </row>
    <row r="1231" spans="1:4" x14ac:dyDescent="0.2">
      <c r="A1231" s="55">
        <v>1170</v>
      </c>
      <c r="B1231" s="1232">
        <f>'Expenditures 15-22'!D127</f>
        <v>107364</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107364</v>
      </c>
      <c r="C1233" s="14" t="s">
        <v>672</v>
      </c>
      <c r="D1233" s="14" t="str">
        <f t="shared" si="18"/>
        <v>Error?</v>
      </c>
    </row>
    <row r="1234" spans="1:4" x14ac:dyDescent="0.2">
      <c r="A1234" s="55">
        <v>1173</v>
      </c>
      <c r="B1234" s="1232">
        <f>'Expenditures 15-22'!D150</f>
        <v>107364</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105264</v>
      </c>
      <c r="D1237" s="14" t="str">
        <f t="shared" si="18"/>
        <v>Error?</v>
      </c>
    </row>
    <row r="1238" spans="1:4" x14ac:dyDescent="0.2">
      <c r="A1238" s="83">
        <v>1177</v>
      </c>
      <c r="D1238" s="14" t="str">
        <f t="shared" si="18"/>
        <v>OK</v>
      </c>
    </row>
    <row r="1239" spans="1:4" x14ac:dyDescent="0.2">
      <c r="A1239" s="55">
        <v>1178</v>
      </c>
      <c r="B1239" s="1232">
        <f>'Expenditures 15-22'!E127</f>
        <v>105264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105264</v>
      </c>
      <c r="C1241" s="14" t="s">
        <v>672</v>
      </c>
      <c r="D1241" s="14" t="str">
        <f t="shared" si="18"/>
        <v>Error?</v>
      </c>
    </row>
    <row r="1242" spans="1:4" x14ac:dyDescent="0.2">
      <c r="A1242" s="55">
        <v>1181</v>
      </c>
      <c r="B1242" s="1232">
        <f>'Expenditures 15-22'!E150</f>
        <v>105264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364276</v>
      </c>
      <c r="D1245" s="14" t="str">
        <f t="shared" si="18"/>
        <v>Error?</v>
      </c>
    </row>
    <row r="1246" spans="1:4" x14ac:dyDescent="0.2">
      <c r="A1246" s="83">
        <v>1185</v>
      </c>
      <c r="D1246" s="14" t="str">
        <f t="shared" si="18"/>
        <v>OK</v>
      </c>
    </row>
    <row r="1247" spans="1:4" x14ac:dyDescent="0.2">
      <c r="A1247" s="55">
        <v>1186</v>
      </c>
      <c r="B1247" s="1232">
        <f>'Expenditures 15-22'!F127</f>
        <v>364276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364276</v>
      </c>
      <c r="C1249" s="14" t="s">
        <v>672</v>
      </c>
      <c r="D1249" s="14" t="str">
        <f t="shared" si="18"/>
        <v>Error?</v>
      </c>
    </row>
    <row r="1250" spans="1:4" x14ac:dyDescent="0.2">
      <c r="A1250" s="55">
        <v>1189</v>
      </c>
      <c r="B1250" s="1232">
        <f>'Expenditures 15-22'!F150</f>
        <v>364276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17595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17595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17595</v>
      </c>
      <c r="C1258" s="14" t="s">
        <v>672</v>
      </c>
      <c r="D1258" s="14" t="str">
        <f t="shared" si="18"/>
        <v>Error?</v>
      </c>
    </row>
    <row r="1259" spans="1:4" x14ac:dyDescent="0.2">
      <c r="A1259" s="55">
        <v>1198</v>
      </c>
      <c r="B1259" s="1232">
        <f>'Expenditures 15-22'!G150</f>
        <v>17595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400</v>
      </c>
      <c r="D1262" s="14" t="str">
        <f t="shared" si="18"/>
        <v>Error?</v>
      </c>
    </row>
    <row r="1263" spans="1:4" x14ac:dyDescent="0.2">
      <c r="A1263" s="83">
        <v>1202</v>
      </c>
      <c r="D1263" s="14" t="str">
        <f t="shared" si="18"/>
        <v>OK</v>
      </c>
    </row>
    <row r="1264" spans="1:4" x14ac:dyDescent="0.2">
      <c r="A1264" s="55">
        <v>1203</v>
      </c>
      <c r="B1264" s="1232">
        <f>'Expenditures 15-22'!H127</f>
        <v>400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400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400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1212897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1212897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1212897</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1212897</v>
      </c>
      <c r="C1288" s="14" t="s">
        <v>672</v>
      </c>
      <c r="D1288" s="14" t="str">
        <f t="shared" si="19"/>
        <v>Error?</v>
      </c>
    </row>
    <row r="1289" spans="1:4" x14ac:dyDescent="0.2">
      <c r="A1289" s="55">
        <v>1228</v>
      </c>
      <c r="B1289" s="1232">
        <f>'Expenditures 15-22'!K151</f>
        <v>40966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312795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1335000</v>
      </c>
      <c r="D1315" s="14" t="str">
        <f t="shared" si="19"/>
        <v>Error?</v>
      </c>
    </row>
    <row r="1316" spans="1:4" x14ac:dyDescent="0.2">
      <c r="A1316" s="55">
        <v>1255</v>
      </c>
      <c r="B1316" s="1232">
        <f>'Expenditures 15-22'!H165</f>
        <v>54433</v>
      </c>
      <c r="D1316" s="14" t="str">
        <f t="shared" si="19"/>
        <v>Error?</v>
      </c>
    </row>
    <row r="1317" spans="1:4" x14ac:dyDescent="0.2">
      <c r="A1317" s="55">
        <v>1256</v>
      </c>
      <c r="B1317" s="1232">
        <f>'Expenditures 15-22'!H166</f>
        <v>1702228</v>
      </c>
      <c r="C1317" s="14" t="s">
        <v>672</v>
      </c>
      <c r="D1317" s="14" t="str">
        <f t="shared" si="19"/>
        <v>Error?</v>
      </c>
    </row>
    <row r="1318" spans="1:4" x14ac:dyDescent="0.2">
      <c r="A1318" s="55">
        <v>1257</v>
      </c>
      <c r="B1318" s="1232">
        <f>'Expenditures 15-22'!H168</f>
        <v>1702228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312795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1335000</v>
      </c>
      <c r="C1329" s="14" t="s">
        <v>672</v>
      </c>
      <c r="D1329" s="14" t="str">
        <f t="shared" si="19"/>
        <v>Error?</v>
      </c>
    </row>
    <row r="1330" spans="1:4" x14ac:dyDescent="0.2">
      <c r="A1330" s="55">
        <v>1269</v>
      </c>
      <c r="B1330" s="1232">
        <f>'Expenditures 15-22'!K165</f>
        <v>54433</v>
      </c>
      <c r="C1330" s="14" t="s">
        <v>672</v>
      </c>
      <c r="D1330" s="14" t="str">
        <f t="shared" si="19"/>
        <v>Error?</v>
      </c>
    </row>
    <row r="1331" spans="1:4" x14ac:dyDescent="0.2">
      <c r="A1331" s="55">
        <v>1270</v>
      </c>
      <c r="B1331" s="1232">
        <f>'Expenditures 15-22'!K166</f>
        <v>1702228</v>
      </c>
      <c r="C1331" s="14" t="s">
        <v>672</v>
      </c>
      <c r="D1331" s="14" t="str">
        <f t="shared" si="19"/>
        <v>Error?</v>
      </c>
    </row>
    <row r="1332" spans="1:4" x14ac:dyDescent="0.2">
      <c r="A1332" s="55">
        <v>1271</v>
      </c>
      <c r="B1332" s="1232">
        <f>'Expenditures 15-22'!K168</f>
        <v>1702228</v>
      </c>
      <c r="C1332" s="14" t="s">
        <v>672</v>
      </c>
      <c r="D1332" s="14" t="str">
        <f t="shared" si="19"/>
        <v>Error?</v>
      </c>
    </row>
    <row r="1333" spans="1:4" x14ac:dyDescent="0.2">
      <c r="A1333" s="55">
        <v>1272</v>
      </c>
      <c r="B1333" s="1232">
        <f>'Expenditures 15-22'!K169</f>
        <v>-49028</v>
      </c>
      <c r="C1333" s="14" t="s">
        <v>672</v>
      </c>
      <c r="D1333" s="14" t="str">
        <f t="shared" si="19"/>
        <v>Error?</v>
      </c>
    </row>
    <row r="1334" spans="1:4" x14ac:dyDescent="0.2">
      <c r="A1334" s="83">
        <v>1273</v>
      </c>
      <c r="D1334" s="14" t="str">
        <f t="shared" si="19"/>
        <v>OK</v>
      </c>
    </row>
    <row r="1335" spans="1:4" x14ac:dyDescent="0.2">
      <c r="A1335" s="55">
        <v>1274</v>
      </c>
      <c r="B1335" s="1232">
        <f>'Expenditures 15-22'!C176</f>
        <v>554695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554695</v>
      </c>
      <c r="C1339" s="14" t="s">
        <v>672</v>
      </c>
      <c r="D1339" s="14" t="str">
        <f t="shared" si="19"/>
        <v>Error?</v>
      </c>
    </row>
    <row r="1340" spans="1:4" x14ac:dyDescent="0.2">
      <c r="A1340" s="55">
        <v>1279</v>
      </c>
      <c r="B1340" s="1232">
        <f>'Expenditures 15-22'!C204</f>
        <v>554695</v>
      </c>
      <c r="C1340" s="14" t="s">
        <v>672</v>
      </c>
      <c r="D1340" s="14" t="str">
        <f t="shared" si="19"/>
        <v>Error?</v>
      </c>
    </row>
    <row r="1341" spans="1:4" x14ac:dyDescent="0.2">
      <c r="A1341" s="55">
        <v>1280</v>
      </c>
      <c r="B1341" s="1232">
        <f>'Expenditures 15-22'!D176</f>
        <v>12994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12994</v>
      </c>
      <c r="C1345" s="14" t="s">
        <v>672</v>
      </c>
      <c r="D1345" s="14" t="str">
        <f t="shared" si="20"/>
        <v>Error?</v>
      </c>
    </row>
    <row r="1346" spans="1:4" x14ac:dyDescent="0.2">
      <c r="A1346" s="55">
        <v>1285</v>
      </c>
      <c r="B1346" s="1232">
        <f>'Expenditures 15-22'!D204</f>
        <v>12994</v>
      </c>
      <c r="C1346" s="14" t="s">
        <v>672</v>
      </c>
      <c r="D1346" s="14" t="str">
        <f t="shared" si="20"/>
        <v>Error?</v>
      </c>
    </row>
    <row r="1347" spans="1:4" x14ac:dyDescent="0.2">
      <c r="A1347" s="55">
        <v>1286</v>
      </c>
      <c r="B1347" s="1232">
        <f>'Expenditures 15-22'!E176</f>
        <v>52615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52615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52615</v>
      </c>
      <c r="C1353" s="14" t="s">
        <v>672</v>
      </c>
      <c r="D1353" s="14" t="str">
        <f t="shared" si="20"/>
        <v>Error?</v>
      </c>
    </row>
    <row r="1354" spans="1:4" x14ac:dyDescent="0.2">
      <c r="A1354" s="55">
        <v>1293</v>
      </c>
      <c r="B1354" s="1232">
        <f>'Expenditures 15-22'!F176</f>
        <v>191178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191178</v>
      </c>
      <c r="C1358" s="14" t="s">
        <v>672</v>
      </c>
      <c r="D1358" s="14" t="str">
        <f t="shared" si="20"/>
        <v>Error?</v>
      </c>
    </row>
    <row r="1359" spans="1:4" x14ac:dyDescent="0.2">
      <c r="A1359" s="55">
        <v>1298</v>
      </c>
      <c r="B1359" s="1232">
        <f>'Expenditures 15-22'!F204</f>
        <v>191178</v>
      </c>
      <c r="C1359" s="14" t="s">
        <v>672</v>
      </c>
      <c r="D1359" s="14" t="str">
        <f t="shared" si="20"/>
        <v>Error?</v>
      </c>
    </row>
    <row r="1360" spans="1:4" x14ac:dyDescent="0.2">
      <c r="A1360" s="55">
        <v>1299</v>
      </c>
      <c r="B1360" s="1232">
        <f>'Expenditures 15-22'!G176</f>
        <v>328740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328740</v>
      </c>
      <c r="C1364" s="14" t="s">
        <v>672</v>
      </c>
      <c r="D1364" s="14" t="str">
        <f t="shared" si="20"/>
        <v>Error?</v>
      </c>
    </row>
    <row r="1365" spans="1:4" x14ac:dyDescent="0.2">
      <c r="A1365" s="55">
        <v>1304</v>
      </c>
      <c r="B1365" s="1232">
        <f>'Expenditures 15-22'!G204</f>
        <v>328740</v>
      </c>
      <c r="C1365" s="14" t="s">
        <v>672</v>
      </c>
      <c r="D1365" s="14" t="str">
        <f t="shared" si="20"/>
        <v>Error?</v>
      </c>
    </row>
    <row r="1366" spans="1:4" x14ac:dyDescent="0.2">
      <c r="A1366" s="55">
        <v>1305</v>
      </c>
      <c r="B1366" s="1232">
        <f>'Expenditures 15-22'!H176</f>
        <v>2744</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2744</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81529</v>
      </c>
      <c r="C1375" s="14" t="s">
        <v>672</v>
      </c>
      <c r="D1375" s="14" t="str">
        <f t="shared" si="20"/>
        <v>Error?</v>
      </c>
    </row>
    <row r="1376" spans="1:4" x14ac:dyDescent="0.2">
      <c r="A1376" s="55">
        <v>1315</v>
      </c>
      <c r="B1376" s="1232">
        <f>'Expenditures 15-22'!H204</f>
        <v>84273</v>
      </c>
      <c r="C1376" s="14" t="s">
        <v>672</v>
      </c>
      <c r="D1376" s="14" t="str">
        <f t="shared" si="20"/>
        <v>Error?</v>
      </c>
    </row>
    <row r="1377" spans="1:4" x14ac:dyDescent="0.2">
      <c r="A1377" s="55">
        <v>1316</v>
      </c>
      <c r="B1377" s="1232">
        <f>'Expenditures 15-22'!K176</f>
        <v>1143692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1143692</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81529</v>
      </c>
      <c r="C1387" s="14" t="s">
        <v>672</v>
      </c>
      <c r="D1387" s="14" t="str">
        <f t="shared" si="20"/>
        <v>Error?</v>
      </c>
    </row>
    <row r="1388" spans="1:4" x14ac:dyDescent="0.2">
      <c r="A1388" s="55">
        <v>1327</v>
      </c>
      <c r="B1388" s="1232">
        <f>'Expenditures 15-22'!K204</f>
        <v>1225221</v>
      </c>
      <c r="C1388" s="14" t="s">
        <v>672</v>
      </c>
      <c r="D1388" s="14" t="str">
        <f t="shared" si="20"/>
        <v>Error?</v>
      </c>
    </row>
    <row r="1389" spans="1:4" x14ac:dyDescent="0.2">
      <c r="A1389" s="55">
        <v>1328</v>
      </c>
      <c r="B1389" s="1232">
        <f>'Expenditures 15-22'!K205</f>
        <v>-445309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9412</v>
      </c>
      <c r="D1407" s="14" t="str">
        <f t="shared" ref="D1407:D1470" si="21">IF(ISBLANK(B1407),"OK",IF(A1407-B1407=0,"OK","Error?"))</f>
        <v>Error?</v>
      </c>
    </row>
    <row r="1408" spans="1:4" x14ac:dyDescent="0.2">
      <c r="A1408" s="55">
        <v>1347</v>
      </c>
      <c r="B1408" s="1232">
        <f>'Expenditures 15-22'!D217</f>
        <v>5487</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195986</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14094</v>
      </c>
      <c r="D1412" s="14" t="str">
        <f t="shared" si="21"/>
        <v>Error?</v>
      </c>
    </row>
    <row r="1413" spans="1:4" x14ac:dyDescent="0.2">
      <c r="A1413" s="55">
        <v>1352</v>
      </c>
      <c r="B1413" s="1232">
        <f>'Expenditures 15-22'!D228</f>
        <v>5036</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15742</v>
      </c>
      <c r="D1416" s="14" t="str">
        <f t="shared" si="21"/>
        <v>Error?</v>
      </c>
    </row>
    <row r="1417" spans="1:4" x14ac:dyDescent="0.2">
      <c r="A1417" s="55">
        <v>1356</v>
      </c>
      <c r="B1417" s="1232">
        <f>'Expenditures 15-22'!D232</f>
        <v>34872</v>
      </c>
      <c r="C1417" s="14" t="s">
        <v>672</v>
      </c>
      <c r="D1417" s="14" t="str">
        <f t="shared" si="21"/>
        <v>Error?</v>
      </c>
    </row>
    <row r="1418" spans="1:4" x14ac:dyDescent="0.2">
      <c r="A1418" s="55">
        <v>1357</v>
      </c>
      <c r="B1418" s="1232">
        <f>'Expenditures 15-22'!D234</f>
        <v>156</v>
      </c>
      <c r="D1418" s="14" t="str">
        <f t="shared" si="21"/>
        <v>Error?</v>
      </c>
    </row>
    <row r="1419" spans="1:4" x14ac:dyDescent="0.2">
      <c r="A1419" s="55">
        <v>1358</v>
      </c>
      <c r="B1419" s="1232">
        <f>'Expenditures 15-22'!D235</f>
        <v>978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1134</v>
      </c>
      <c r="C1421" s="14" t="s">
        <v>672</v>
      </c>
      <c r="D1421" s="14" t="str">
        <f t="shared" si="21"/>
        <v>Error?</v>
      </c>
    </row>
    <row r="1422" spans="1:4" x14ac:dyDescent="0.2">
      <c r="A1422" s="55">
        <v>1361</v>
      </c>
      <c r="B1422" s="1232">
        <f>'Expenditures 15-22'!D239</f>
        <v>6337</v>
      </c>
      <c r="D1422" s="14" t="str">
        <f t="shared" si="21"/>
        <v>Error?</v>
      </c>
    </row>
    <row r="1423" spans="1:4" x14ac:dyDescent="0.2">
      <c r="A1423" s="55">
        <v>1362</v>
      </c>
      <c r="B1423" s="1232">
        <f>'Expenditures 15-22'!D240</f>
        <v>8477</v>
      </c>
      <c r="D1423" s="14" t="str">
        <f t="shared" si="21"/>
        <v>Error?</v>
      </c>
    </row>
    <row r="1424" spans="1:4" x14ac:dyDescent="0.2">
      <c r="A1424" s="55">
        <v>1363</v>
      </c>
      <c r="B1424" s="1232">
        <f>'Expenditures 15-22'!D251</f>
        <v>77439</v>
      </c>
      <c r="C1424" s="14" t="s">
        <v>672</v>
      </c>
      <c r="D1424" s="14" t="str">
        <f t="shared" si="21"/>
        <v>Error?</v>
      </c>
    </row>
    <row r="1425" spans="1:4" x14ac:dyDescent="0.2">
      <c r="A1425" s="55">
        <v>1364</v>
      </c>
      <c r="B1425" s="1232">
        <f>'Expenditures 15-22'!D253</f>
        <v>49283</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49283</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25416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133327</v>
      </c>
      <c r="D1431" s="14" t="str">
        <f t="shared" si="21"/>
        <v>Error?</v>
      </c>
    </row>
    <row r="1432" spans="1:4" x14ac:dyDescent="0.2">
      <c r="A1432" s="55">
        <v>1371</v>
      </c>
      <c r="B1432" s="1232">
        <f>'Expenditures 15-22'!D261</f>
        <v>118311</v>
      </c>
      <c r="D1432" s="14" t="str">
        <f t="shared" si="21"/>
        <v>Error?</v>
      </c>
    </row>
    <row r="1433" spans="1:4" x14ac:dyDescent="0.2">
      <c r="A1433" s="55">
        <v>1372</v>
      </c>
      <c r="B1433" s="1232">
        <f>'Expenditures 15-22'!D262</f>
        <v>72137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349191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511919</v>
      </c>
      <c r="C1446" s="14" t="s">
        <v>672</v>
      </c>
      <c r="D1446" s="14" t="str">
        <f t="shared" si="21"/>
        <v>Error?</v>
      </c>
    </row>
    <row r="1447" spans="1:4" x14ac:dyDescent="0.2">
      <c r="A1447" s="55">
        <v>1386</v>
      </c>
      <c r="B1447" s="1232">
        <f>'Expenditures 15-22'!D274</f>
        <v>77080</v>
      </c>
      <c r="D1447" s="14" t="str">
        <f t="shared" si="21"/>
        <v>Error?</v>
      </c>
    </row>
    <row r="1448" spans="1:4" x14ac:dyDescent="0.2">
      <c r="A1448" s="55">
        <v>1387</v>
      </c>
      <c r="B1448" s="1232">
        <f>'Expenditures 15-22'!D288</f>
        <v>844987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9412</v>
      </c>
      <c r="C1471" s="14" t="s">
        <v>672</v>
      </c>
      <c r="D1471" s="14" t="str">
        <f t="shared" ref="D1471:D1534" si="22">IF(ISBLANK(B1471),"OK",IF(A1471-B1471=0,"OK","Error?"))</f>
        <v>Error?</v>
      </c>
    </row>
    <row r="1472" spans="1:4" x14ac:dyDescent="0.2">
      <c r="A1472" s="55">
        <v>1411</v>
      </c>
      <c r="B1472" s="1232">
        <f>'Expenditures 15-22'!K217</f>
        <v>5487</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195986</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14094</v>
      </c>
      <c r="C1476" s="14" t="s">
        <v>672</v>
      </c>
      <c r="D1476" s="14" t="str">
        <f t="shared" si="22"/>
        <v>Error?</v>
      </c>
    </row>
    <row r="1477" spans="1:4" x14ac:dyDescent="0.2">
      <c r="A1477" s="55">
        <v>1416</v>
      </c>
      <c r="B1477" s="1232">
        <f>'Expenditures 15-22'!K228</f>
        <v>5036</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15742</v>
      </c>
      <c r="C1480" s="14" t="s">
        <v>672</v>
      </c>
      <c r="D1480" s="14" t="str">
        <f t="shared" si="22"/>
        <v>Error?</v>
      </c>
    </row>
    <row r="1481" spans="1:4" x14ac:dyDescent="0.2">
      <c r="A1481" s="55">
        <v>1420</v>
      </c>
      <c r="B1481" s="1232">
        <f>'Expenditures 15-22'!K232</f>
        <v>34872</v>
      </c>
      <c r="C1481" s="14" t="s">
        <v>672</v>
      </c>
      <c r="D1481" s="14" t="str">
        <f t="shared" si="22"/>
        <v>Error?</v>
      </c>
    </row>
    <row r="1482" spans="1:4" x14ac:dyDescent="0.2">
      <c r="A1482" s="55">
        <v>1421</v>
      </c>
      <c r="B1482" s="1232">
        <f>'Expenditures 15-22'!K234</f>
        <v>156</v>
      </c>
      <c r="C1482" s="14" t="s">
        <v>672</v>
      </c>
      <c r="D1482" s="14" t="str">
        <f t="shared" si="22"/>
        <v>Error?</v>
      </c>
    </row>
    <row r="1483" spans="1:4" x14ac:dyDescent="0.2">
      <c r="A1483" s="55">
        <v>1422</v>
      </c>
      <c r="B1483" s="1232">
        <f>'Expenditures 15-22'!K235</f>
        <v>978</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1134</v>
      </c>
      <c r="C1485" s="14" t="s">
        <v>672</v>
      </c>
      <c r="D1485" s="14" t="str">
        <f t="shared" si="22"/>
        <v>Error?</v>
      </c>
    </row>
    <row r="1486" spans="1:4" x14ac:dyDescent="0.2">
      <c r="A1486" s="55">
        <v>1425</v>
      </c>
      <c r="B1486" s="1232">
        <f>'Expenditures 15-22'!K239</f>
        <v>6337</v>
      </c>
      <c r="C1486" s="14" t="s">
        <v>672</v>
      </c>
      <c r="D1486" s="14" t="str">
        <f t="shared" si="22"/>
        <v>Error?</v>
      </c>
    </row>
    <row r="1487" spans="1:4" x14ac:dyDescent="0.2">
      <c r="A1487" s="55">
        <v>1426</v>
      </c>
      <c r="B1487" s="1232">
        <f>'Expenditures 15-22'!K240</f>
        <v>8477</v>
      </c>
      <c r="C1487" s="14" t="s">
        <v>672</v>
      </c>
      <c r="D1487" s="14" t="str">
        <f t="shared" si="22"/>
        <v>Error?</v>
      </c>
    </row>
    <row r="1488" spans="1:4" x14ac:dyDescent="0.2">
      <c r="A1488" s="55">
        <v>1427</v>
      </c>
      <c r="B1488" s="1232">
        <f>'Expenditures 15-22'!K251</f>
        <v>77439</v>
      </c>
      <c r="C1488" s="14" t="s">
        <v>672</v>
      </c>
      <c r="D1488" s="14" t="str">
        <f t="shared" si="22"/>
        <v>Error?</v>
      </c>
    </row>
    <row r="1489" spans="1:4" x14ac:dyDescent="0.2">
      <c r="A1489" s="55">
        <v>1428</v>
      </c>
      <c r="B1489" s="1232">
        <f>'Expenditures 15-22'!K253</f>
        <v>49283</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49283</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25416</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133327</v>
      </c>
      <c r="C1495" s="14" t="s">
        <v>672</v>
      </c>
      <c r="D1495" s="14" t="str">
        <f t="shared" si="22"/>
        <v>Error?</v>
      </c>
    </row>
    <row r="1496" spans="1:4" x14ac:dyDescent="0.2">
      <c r="A1496" s="55">
        <v>1435</v>
      </c>
      <c r="B1496" s="1232">
        <f>'Expenditures 15-22'!K261</f>
        <v>118311</v>
      </c>
      <c r="C1496" s="14" t="s">
        <v>672</v>
      </c>
      <c r="D1496" s="14" t="str">
        <f t="shared" si="22"/>
        <v>Error?</v>
      </c>
    </row>
    <row r="1497" spans="1:4" x14ac:dyDescent="0.2">
      <c r="A1497" s="55">
        <v>1436</v>
      </c>
      <c r="B1497" s="1232">
        <f>'Expenditures 15-22'!K262</f>
        <v>72137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349191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511919</v>
      </c>
      <c r="C1510" s="14" t="s">
        <v>672</v>
      </c>
      <c r="D1510" s="14" t="str">
        <f t="shared" si="22"/>
        <v>Error?</v>
      </c>
    </row>
    <row r="1511" spans="1:4" x14ac:dyDescent="0.2">
      <c r="A1511" s="55">
        <v>1450</v>
      </c>
      <c r="B1511" s="1232">
        <f>'Expenditures 15-22'!K274</f>
        <v>77080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844987</v>
      </c>
      <c r="C1517" s="14" t="s">
        <v>672</v>
      </c>
      <c r="D1517" s="14" t="str">
        <f t="shared" si="22"/>
        <v>Error?</v>
      </c>
    </row>
    <row r="1518" spans="1:4" x14ac:dyDescent="0.2">
      <c r="A1518" s="55">
        <v>1457</v>
      </c>
      <c r="B1518" s="1232">
        <f>'Expenditures 15-22'!K289</f>
        <v>45824</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951806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463416</v>
      </c>
      <c r="C1630" s="14" t="s">
        <v>672</v>
      </c>
      <c r="D1630" s="14" t="str">
        <f t="shared" si="24"/>
        <v>Error?</v>
      </c>
    </row>
    <row r="1631" spans="1:4" x14ac:dyDescent="0.2">
      <c r="A1631" s="55">
        <v>1570</v>
      </c>
      <c r="B1631" s="1232">
        <f>'Acct Summary 7-8'!D79</f>
        <v>-4525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36441</v>
      </c>
      <c r="C1644" s="14" t="s">
        <v>672</v>
      </c>
      <c r="D1644" s="14" t="str">
        <f t="shared" si="24"/>
        <v>Error?</v>
      </c>
    </row>
    <row r="1645" spans="1:4" x14ac:dyDescent="0.2">
      <c r="A1645" s="55">
        <v>1584</v>
      </c>
      <c r="B1645" s="1232">
        <f>'Acct Summary 7-8'!E79</f>
        <v>81166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84436</v>
      </c>
      <c r="C1658" s="14" t="s">
        <v>672</v>
      </c>
      <c r="D1658" s="14" t="str">
        <f t="shared" si="24"/>
        <v>Error?</v>
      </c>
    </row>
    <row r="1659" spans="1:4" x14ac:dyDescent="0.2">
      <c r="A1659" s="55">
        <v>1598</v>
      </c>
      <c r="B1659" s="1232">
        <f>'Acct Summary 7-8'!F79</f>
        <v>473538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294969</v>
      </c>
      <c r="C1672" s="14" t="s">
        <v>672</v>
      </c>
      <c r="D1672" s="14" t="str">
        <f t="shared" si="25"/>
        <v>Error?</v>
      </c>
    </row>
    <row r="1673" spans="1:4" x14ac:dyDescent="0.2">
      <c r="A1673" s="55">
        <v>1612</v>
      </c>
      <c r="B1673" s="1232">
        <f>'Acct Summary 7-8'!G79</f>
        <v>495879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541703</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4310040</v>
      </c>
      <c r="C1744" s="14" t="s">
        <v>672</v>
      </c>
      <c r="D1744" s="14" t="str">
        <f t="shared" si="26"/>
        <v>Error?</v>
      </c>
    </row>
    <row r="1745" spans="1:5" x14ac:dyDescent="0.2">
      <c r="A1745" s="55">
        <v>1684</v>
      </c>
      <c r="B1745" s="1232">
        <f>'Tax Sched 24'!B5</f>
        <v>899616</v>
      </c>
      <c r="C1745" s="14" t="s">
        <v>672</v>
      </c>
      <c r="D1745" s="14" t="str">
        <f t="shared" si="26"/>
        <v>Error?</v>
      </c>
    </row>
    <row r="1746" spans="1:5" x14ac:dyDescent="0.2">
      <c r="A1746" s="55">
        <v>1685</v>
      </c>
      <c r="B1746" s="1232">
        <f>'Tax Sched 24'!B6</f>
        <v>1651026</v>
      </c>
      <c r="C1746" s="14" t="s">
        <v>672</v>
      </c>
      <c r="D1746" s="14" t="str">
        <f t="shared" si="26"/>
        <v>Error?</v>
      </c>
    </row>
    <row r="1747" spans="1:5" x14ac:dyDescent="0.2">
      <c r="A1747" s="55">
        <v>1686</v>
      </c>
      <c r="B1747" s="1232">
        <f>'Tax Sched 24'!B7</f>
        <v>359848</v>
      </c>
      <c r="C1747" s="14" t="s">
        <v>672</v>
      </c>
      <c r="D1747" s="14" t="str">
        <f t="shared" si="26"/>
        <v>Error?</v>
      </c>
    </row>
    <row r="1748" spans="1:5" x14ac:dyDescent="0.2">
      <c r="A1748" s="55">
        <v>1687</v>
      </c>
      <c r="B1748" s="1232">
        <f>'Tax Sched 24'!B8</f>
        <v>458028</v>
      </c>
      <c r="C1748" s="14" t="s">
        <v>672</v>
      </c>
      <c r="D1748" s="14" t="str">
        <f t="shared" si="26"/>
        <v>Error?</v>
      </c>
    </row>
    <row r="1749" spans="1:5" x14ac:dyDescent="0.2">
      <c r="A1749" s="55">
        <v>1688</v>
      </c>
      <c r="B1749" s="1232">
        <f>'Tax Sched 24'!B10</f>
        <v>89964</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860047</v>
      </c>
      <c r="C1752" s="14" t="s">
        <v>672</v>
      </c>
      <c r="D1752" s="14" t="str">
        <f t="shared" si="26"/>
        <v>Error?</v>
      </c>
    </row>
    <row r="1753" spans="1:5" x14ac:dyDescent="0.2">
      <c r="A1753" s="55">
        <v>1692</v>
      </c>
      <c r="B1753" s="1232">
        <f>'Tax Sched 24'!B12</f>
        <v>89964</v>
      </c>
      <c r="C1753" s="14" t="s">
        <v>672</v>
      </c>
      <c r="D1753" s="14" t="str">
        <f t="shared" si="26"/>
        <v>Error?</v>
      </c>
    </row>
    <row r="1754" spans="1:5" x14ac:dyDescent="0.2">
      <c r="A1754" s="55">
        <v>1693</v>
      </c>
      <c r="B1754" s="1232">
        <f>'Tax Sched 24'!B14</f>
        <v>71968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9266488</v>
      </c>
      <c r="C1759" s="14" t="s">
        <v>672</v>
      </c>
      <c r="D1759" s="14" t="str">
        <f t="shared" si="26"/>
        <v>Error?</v>
      </c>
    </row>
    <row r="1760" spans="1:5" x14ac:dyDescent="0.2">
      <c r="A1760" s="55">
        <v>1699</v>
      </c>
      <c r="B1760" s="1232">
        <f>'Tax Sched 24'!D4</f>
        <v>4310040</v>
      </c>
      <c r="C1760" s="14" t="s">
        <v>672</v>
      </c>
      <c r="D1760" s="14" t="str">
        <f t="shared" si="26"/>
        <v>Error?</v>
      </c>
    </row>
    <row r="1761" spans="1:5" x14ac:dyDescent="0.2">
      <c r="A1761" s="55">
        <v>1700</v>
      </c>
      <c r="B1761" s="1232">
        <f>'Tax Sched 24'!D5</f>
        <v>899616</v>
      </c>
      <c r="C1761" s="14" t="s">
        <v>672</v>
      </c>
      <c r="D1761" s="14" t="str">
        <f t="shared" si="26"/>
        <v>Error?</v>
      </c>
    </row>
    <row r="1762" spans="1:5" s="80" customFormat="1" x14ac:dyDescent="0.2">
      <c r="A1762" s="55">
        <v>1701</v>
      </c>
      <c r="B1762" s="1232">
        <f>'Tax Sched 24'!D6</f>
        <v>1651026</v>
      </c>
      <c r="C1762" s="14" t="s">
        <v>672</v>
      </c>
      <c r="D1762" s="14" t="str">
        <f t="shared" si="26"/>
        <v>Error?</v>
      </c>
      <c r="E1762" s="81"/>
    </row>
    <row r="1763" spans="1:5" x14ac:dyDescent="0.2">
      <c r="A1763" s="55">
        <v>1702</v>
      </c>
      <c r="B1763" s="1232">
        <f>'Tax Sched 24'!D7</f>
        <v>359848</v>
      </c>
      <c r="C1763" s="14" t="s">
        <v>672</v>
      </c>
      <c r="D1763" s="14" t="str">
        <f t="shared" si="26"/>
        <v>Error?</v>
      </c>
    </row>
    <row r="1764" spans="1:5" x14ac:dyDescent="0.2">
      <c r="A1764" s="55">
        <v>1703</v>
      </c>
      <c r="B1764" s="1232">
        <f>'Tax Sched 24'!D8</f>
        <v>458028</v>
      </c>
      <c r="C1764" s="14" t="s">
        <v>672</v>
      </c>
      <c r="D1764" s="14" t="str">
        <f t="shared" si="26"/>
        <v>Error?</v>
      </c>
    </row>
    <row r="1765" spans="1:5" x14ac:dyDescent="0.2">
      <c r="A1765" s="55">
        <v>1704</v>
      </c>
      <c r="B1765" s="1232">
        <f>'Tax Sched 24'!D10</f>
        <v>89964</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860047</v>
      </c>
      <c r="C1768" s="14" t="s">
        <v>672</v>
      </c>
      <c r="D1768" s="14" t="str">
        <f t="shared" si="26"/>
        <v>Error?</v>
      </c>
    </row>
    <row r="1769" spans="1:5" x14ac:dyDescent="0.2">
      <c r="A1769" s="55">
        <v>1708</v>
      </c>
      <c r="B1769" s="1232">
        <f>'Tax Sched 24'!D12</f>
        <v>89964</v>
      </c>
      <c r="C1769" s="14" t="s">
        <v>672</v>
      </c>
      <c r="D1769" s="14" t="str">
        <f t="shared" si="26"/>
        <v>Error?</v>
      </c>
    </row>
    <row r="1770" spans="1:5" x14ac:dyDescent="0.2">
      <c r="A1770" s="55">
        <v>1709</v>
      </c>
      <c r="B1770" s="1232">
        <f>'Tax Sched 24'!D14</f>
        <v>71968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9266488</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4357418</v>
      </c>
      <c r="C1792" s="14" t="s">
        <v>672</v>
      </c>
      <c r="D1792" s="14" t="str">
        <f t="shared" si="27"/>
        <v>Error?</v>
      </c>
    </row>
    <row r="1793" spans="1:4" x14ac:dyDescent="0.2">
      <c r="A1793" s="55">
        <v>1732</v>
      </c>
      <c r="B1793" s="1232">
        <f>'Tax Sched 24'!F5</f>
        <v>907795</v>
      </c>
      <c r="C1793" s="14" t="s">
        <v>672</v>
      </c>
      <c r="D1793" s="14" t="str">
        <f t="shared" si="27"/>
        <v>Error?</v>
      </c>
    </row>
    <row r="1794" spans="1:4" x14ac:dyDescent="0.2">
      <c r="A1794" s="55">
        <v>1733</v>
      </c>
      <c r="B1794" s="1232">
        <f>'Tax Sched 24'!F6</f>
        <v>1672395</v>
      </c>
      <c r="C1794" s="14" t="s">
        <v>672</v>
      </c>
      <c r="D1794" s="14" t="str">
        <f t="shared" si="27"/>
        <v>Error?</v>
      </c>
    </row>
    <row r="1795" spans="1:4" x14ac:dyDescent="0.2">
      <c r="A1795" s="55">
        <v>1734</v>
      </c>
      <c r="B1795" s="1232">
        <f>'Tax Sched 24'!F7</f>
        <v>363118</v>
      </c>
      <c r="C1795" s="14" t="s">
        <v>672</v>
      </c>
      <c r="D1795" s="14" t="str">
        <f t="shared" si="27"/>
        <v>Error?</v>
      </c>
    </row>
    <row r="1796" spans="1:4" x14ac:dyDescent="0.2">
      <c r="A1796" s="55">
        <v>1735</v>
      </c>
      <c r="B1796" s="1232">
        <f>'Tax Sched 24'!F8</f>
        <v>453282</v>
      </c>
      <c r="C1796" s="14" t="s">
        <v>672</v>
      </c>
      <c r="D1796" s="14" t="str">
        <f t="shared" si="27"/>
        <v>Error?</v>
      </c>
    </row>
    <row r="1797" spans="1:4" x14ac:dyDescent="0.2">
      <c r="A1797" s="55">
        <v>1736</v>
      </c>
      <c r="B1797" s="1232">
        <f>'Tax Sched 24'!F10</f>
        <v>90780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862431</v>
      </c>
      <c r="C1800" s="14" t="s">
        <v>672</v>
      </c>
      <c r="D1800" s="14" t="str">
        <f t="shared" si="27"/>
        <v>Error?</v>
      </c>
    </row>
    <row r="1801" spans="1:4" x14ac:dyDescent="0.2">
      <c r="A1801" s="55">
        <v>1740</v>
      </c>
      <c r="B1801" s="1232">
        <f>'Tax Sched 24'!F12</f>
        <v>90780</v>
      </c>
      <c r="C1801" s="14" t="s">
        <v>672</v>
      </c>
      <c r="D1801" s="14" t="str">
        <f t="shared" si="27"/>
        <v>Error?</v>
      </c>
    </row>
    <row r="1802" spans="1:4" x14ac:dyDescent="0.2">
      <c r="A1802" s="55">
        <v>1741</v>
      </c>
      <c r="B1802" s="1232">
        <f>'Tax Sched 24'!F14</f>
        <v>72623</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4357418</v>
      </c>
      <c r="D1808" s="14" t="str">
        <f t="shared" si="27"/>
        <v>Error?</v>
      </c>
    </row>
    <row r="1809" spans="1:4" x14ac:dyDescent="0.2">
      <c r="A1809" s="55">
        <v>1748</v>
      </c>
      <c r="B1809" s="1232">
        <f>'Tax Sched 24'!E5</f>
        <v>907795</v>
      </c>
      <c r="D1809" s="14" t="str">
        <f t="shared" si="27"/>
        <v>Error?</v>
      </c>
    </row>
    <row r="1810" spans="1:4" x14ac:dyDescent="0.2">
      <c r="A1810" s="55">
        <v>1749</v>
      </c>
      <c r="B1810" s="1232">
        <f>'Tax Sched 24'!E6</f>
        <v>1672395</v>
      </c>
      <c r="D1810" s="14" t="str">
        <f t="shared" si="27"/>
        <v>Error?</v>
      </c>
    </row>
    <row r="1811" spans="1:4" x14ac:dyDescent="0.2">
      <c r="A1811" s="55">
        <v>1750</v>
      </c>
      <c r="B1811" s="1232">
        <f>'Tax Sched 24'!E7</f>
        <v>363118</v>
      </c>
      <c r="D1811" s="14" t="str">
        <f t="shared" si="27"/>
        <v>Error?</v>
      </c>
    </row>
    <row r="1812" spans="1:4" x14ac:dyDescent="0.2">
      <c r="A1812" s="55">
        <v>1751</v>
      </c>
      <c r="B1812" s="1232">
        <f>'Tax Sched 24'!E8</f>
        <v>453282</v>
      </c>
      <c r="D1812" s="14" t="str">
        <f t="shared" si="27"/>
        <v>Error?</v>
      </c>
    </row>
    <row r="1813" spans="1:4" x14ac:dyDescent="0.2">
      <c r="A1813" s="55">
        <v>1752</v>
      </c>
      <c r="B1813" s="1232">
        <f>'Tax Sched 24'!E10</f>
        <v>90780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862431</v>
      </c>
      <c r="D1816" s="14" t="str">
        <f t="shared" si="27"/>
        <v>Error?</v>
      </c>
    </row>
    <row r="1817" spans="1:4" x14ac:dyDescent="0.2">
      <c r="A1817" s="55">
        <v>1756</v>
      </c>
      <c r="B1817" s="1232">
        <f>'Tax Sched 24'!E12</f>
        <v>90780</v>
      </c>
      <c r="D1817" s="14" t="str">
        <f t="shared" si="27"/>
        <v>Error?</v>
      </c>
    </row>
    <row r="1818" spans="1:4" x14ac:dyDescent="0.2">
      <c r="A1818" s="55">
        <v>1757</v>
      </c>
      <c r="B1818" s="1232">
        <f>'Tax Sched 24'!E14</f>
        <v>72623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9329449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8550000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71968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71968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71968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509730</v>
      </c>
      <c r="D2008" s="14" t="str">
        <f t="shared" si="30"/>
        <v>Error?</v>
      </c>
    </row>
    <row r="2009" spans="1:4" x14ac:dyDescent="0.2">
      <c r="A2009" s="55">
        <v>1948</v>
      </c>
      <c r="B2009" s="1232">
        <f>'Cap Outlay Deprec 27'!C8</f>
        <v>16485550</v>
      </c>
      <c r="D2009" s="14" t="str">
        <f t="shared" si="30"/>
        <v>Error?</v>
      </c>
    </row>
    <row r="2010" spans="1:4" x14ac:dyDescent="0.2">
      <c r="A2010" s="55">
        <v>1949</v>
      </c>
      <c r="B2010" s="1232">
        <f>'Cap Outlay Deprec 27'!C10</f>
        <v>3845594</v>
      </c>
      <c r="D2010" s="14" t="str">
        <f t="shared" si="30"/>
        <v>Error?</v>
      </c>
    </row>
    <row r="2011" spans="1:4" x14ac:dyDescent="0.2">
      <c r="A2011" s="55">
        <v>1950</v>
      </c>
      <c r="B2011" s="1232">
        <f>'Cap Outlay Deprec 27'!C12</f>
        <v>581892</v>
      </c>
      <c r="D2011" s="14" t="str">
        <f t="shared" si="30"/>
        <v>Error?</v>
      </c>
    </row>
    <row r="2012" spans="1:4" x14ac:dyDescent="0.2">
      <c r="A2012" s="55">
        <v>1951</v>
      </c>
      <c r="B2012" s="1232">
        <f>'Cap Outlay Deprec 27'!C13</f>
        <v>2806491</v>
      </c>
      <c r="D2012" s="14" t="str">
        <f t="shared" si="30"/>
        <v>Error?</v>
      </c>
    </row>
    <row r="2013" spans="1:4" x14ac:dyDescent="0.2">
      <c r="A2013" s="55">
        <v>1952</v>
      </c>
      <c r="B2013" s="1232">
        <f>'Cap Outlay Deprec 27'!C16</f>
        <v>24229257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40236</v>
      </c>
      <c r="D2016" s="14" t="str">
        <f t="shared" si="30"/>
        <v>Error?</v>
      </c>
    </row>
    <row r="2017" spans="1:4" x14ac:dyDescent="0.2">
      <c r="A2017" s="55">
        <v>1956</v>
      </c>
      <c r="B2017" s="1232">
        <f>'Cap Outlay Deprec 27'!D12</f>
        <v>17595</v>
      </c>
      <c r="D2017" s="14" t="str">
        <f t="shared" si="30"/>
        <v>Error?</v>
      </c>
    </row>
    <row r="2018" spans="1:4" x14ac:dyDescent="0.2">
      <c r="A2018" s="55">
        <v>1957</v>
      </c>
      <c r="B2018" s="1232">
        <f>'Cap Outlay Deprec 27'!D13</f>
        <v>417674</v>
      </c>
      <c r="D2018" s="14" t="str">
        <f t="shared" si="30"/>
        <v>Error?</v>
      </c>
    </row>
    <row r="2019" spans="1:4" x14ac:dyDescent="0.2">
      <c r="A2019" s="55">
        <v>1958</v>
      </c>
      <c r="B2019" s="1232">
        <f>'Cap Outlay Deprec 27'!D16</f>
        <v>475505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282149</v>
      </c>
      <c r="D2024" s="14" t="str">
        <f t="shared" si="30"/>
        <v>Error?</v>
      </c>
    </row>
    <row r="2025" spans="1:4" x14ac:dyDescent="0.2">
      <c r="A2025" s="55">
        <v>1964</v>
      </c>
      <c r="B2025" s="1232">
        <f>'Cap Outlay Deprec 27'!E16</f>
        <v>282149</v>
      </c>
      <c r="C2025" s="14" t="s">
        <v>672</v>
      </c>
      <c r="D2025" s="14" t="str">
        <f t="shared" si="30"/>
        <v>Error?</v>
      </c>
    </row>
    <row r="2026" spans="1:4" x14ac:dyDescent="0.2">
      <c r="A2026" s="55">
        <v>1965</v>
      </c>
      <c r="B2026" s="1232">
        <f>'Cap Outlay Deprec 27'!F5</f>
        <v>509730</v>
      </c>
      <c r="C2026" s="14" t="s">
        <v>672</v>
      </c>
      <c r="D2026" s="14" t="str">
        <f t="shared" si="30"/>
        <v>Error?</v>
      </c>
    </row>
    <row r="2027" spans="1:4" x14ac:dyDescent="0.2">
      <c r="A2027" s="55">
        <v>1966</v>
      </c>
      <c r="B2027" s="1232">
        <f>'Cap Outlay Deprec 27'!F8</f>
        <v>16485550</v>
      </c>
      <c r="C2027" s="14" t="s">
        <v>672</v>
      </c>
      <c r="D2027" s="14" t="str">
        <f t="shared" si="30"/>
        <v>Error?</v>
      </c>
    </row>
    <row r="2028" spans="1:4" x14ac:dyDescent="0.2">
      <c r="A2028" s="55">
        <v>1967</v>
      </c>
      <c r="B2028" s="1232">
        <f>'Cap Outlay Deprec 27'!F10</f>
        <v>3885830</v>
      </c>
      <c r="C2028" s="14" t="s">
        <v>672</v>
      </c>
      <c r="D2028" s="14" t="str">
        <f t="shared" si="30"/>
        <v>Error?</v>
      </c>
    </row>
    <row r="2029" spans="1:4" x14ac:dyDescent="0.2">
      <c r="A2029" s="55">
        <v>1968</v>
      </c>
      <c r="B2029" s="1232">
        <f>'Cap Outlay Deprec 27'!F12</f>
        <v>599487</v>
      </c>
      <c r="C2029" s="14" t="s">
        <v>672</v>
      </c>
      <c r="D2029" s="14" t="str">
        <f t="shared" si="30"/>
        <v>Error?</v>
      </c>
    </row>
    <row r="2030" spans="1:4" x14ac:dyDescent="0.2">
      <c r="A2030" s="55">
        <v>1969</v>
      </c>
      <c r="B2030" s="1232">
        <f>'Cap Outlay Deprec 27'!F13</f>
        <v>2942016</v>
      </c>
      <c r="C2030" s="14" t="s">
        <v>672</v>
      </c>
      <c r="D2030" s="14" t="str">
        <f t="shared" si="30"/>
        <v>Error?</v>
      </c>
    </row>
    <row r="2031" spans="1:4" x14ac:dyDescent="0.2">
      <c r="A2031" s="55">
        <v>1970</v>
      </c>
      <c r="B2031" s="1232">
        <f>'Cap Outlay Deprec 27'!F16</f>
        <v>24422613</v>
      </c>
      <c r="C2031" s="14" t="s">
        <v>672</v>
      </c>
      <c r="D2031" s="14" t="str">
        <f t="shared" si="30"/>
        <v>Error?</v>
      </c>
    </row>
    <row r="2032" spans="1:4" x14ac:dyDescent="0.2">
      <c r="A2032" s="83">
        <v>1971</v>
      </c>
      <c r="D2032" s="14" t="str">
        <f t="shared" si="30"/>
        <v>OK</v>
      </c>
    </row>
    <row r="2033" spans="1:4" x14ac:dyDescent="0.2">
      <c r="A2033" s="55">
        <v>1972</v>
      </c>
      <c r="B2033" s="1232">
        <f>'Cap Outlay Deprec 27'!H8</f>
        <v>5782934</v>
      </c>
      <c r="D2033" s="14" t="str">
        <f t="shared" si="30"/>
        <v>Error?</v>
      </c>
    </row>
    <row r="2034" spans="1:4" x14ac:dyDescent="0.2">
      <c r="A2034" s="55">
        <v>1973</v>
      </c>
      <c r="B2034" s="1232">
        <f>'Cap Outlay Deprec 27'!H10</f>
        <v>1861324</v>
      </c>
      <c r="D2034" s="14" t="str">
        <f t="shared" si="30"/>
        <v>Error?</v>
      </c>
    </row>
    <row r="2035" spans="1:4" x14ac:dyDescent="0.2">
      <c r="A2035" s="55">
        <v>1974</v>
      </c>
      <c r="B2035" s="1232">
        <f>'Cap Outlay Deprec 27'!H12</f>
        <v>430734</v>
      </c>
      <c r="D2035" s="14" t="str">
        <f t="shared" si="30"/>
        <v>Error?</v>
      </c>
    </row>
    <row r="2036" spans="1:4" x14ac:dyDescent="0.2">
      <c r="A2036" s="55">
        <v>1975</v>
      </c>
      <c r="B2036" s="1232">
        <f>'Cap Outlay Deprec 27'!H13</f>
        <v>2516906</v>
      </c>
      <c r="D2036" s="14" t="str">
        <f t="shared" si="30"/>
        <v>Error?</v>
      </c>
    </row>
    <row r="2037" spans="1:4" x14ac:dyDescent="0.2">
      <c r="A2037" s="55">
        <v>1976</v>
      </c>
      <c r="B2037" s="1232">
        <f>'Cap Outlay Deprec 27'!H16</f>
        <v>10591898</v>
      </c>
      <c r="C2037" s="14" t="s">
        <v>672</v>
      </c>
      <c r="D2037" s="14" t="str">
        <f t="shared" si="30"/>
        <v>Error?</v>
      </c>
    </row>
    <row r="2038" spans="1:4" x14ac:dyDescent="0.2">
      <c r="A2038" s="83">
        <v>1977</v>
      </c>
      <c r="D2038" s="14" t="str">
        <f t="shared" si="30"/>
        <v>OK</v>
      </c>
    </row>
    <row r="2039" spans="1:4" x14ac:dyDescent="0.2">
      <c r="A2039" s="55">
        <v>1978</v>
      </c>
      <c r="B2039" s="1232">
        <f>'Cap Outlay Deprec 27'!I8</f>
        <v>319982</v>
      </c>
      <c r="D2039" s="14" t="str">
        <f t="shared" si="30"/>
        <v>Error?</v>
      </c>
    </row>
    <row r="2040" spans="1:4" x14ac:dyDescent="0.2">
      <c r="A2040" s="55">
        <v>1979</v>
      </c>
      <c r="B2040" s="1232">
        <f>'Cap Outlay Deprec 27'!I10</f>
        <v>184294</v>
      </c>
      <c r="D2040" s="14" t="str">
        <f t="shared" si="30"/>
        <v>Error?</v>
      </c>
    </row>
    <row r="2041" spans="1:4" x14ac:dyDescent="0.2">
      <c r="A2041" s="55">
        <v>1980</v>
      </c>
      <c r="B2041" s="1232">
        <f>'Cap Outlay Deprec 27'!I12</f>
        <v>36162</v>
      </c>
      <c r="D2041" s="14" t="str">
        <f t="shared" si="30"/>
        <v>Error?</v>
      </c>
    </row>
    <row r="2042" spans="1:4" x14ac:dyDescent="0.2">
      <c r="A2042" s="55">
        <v>1981</v>
      </c>
      <c r="B2042" s="1232">
        <f>'Cap Outlay Deprec 27'!I13</f>
        <v>220488</v>
      </c>
      <c r="D2042" s="14" t="str">
        <f t="shared" si="30"/>
        <v>Error?</v>
      </c>
    </row>
    <row r="2043" spans="1:4" x14ac:dyDescent="0.2">
      <c r="A2043" s="55">
        <v>1982</v>
      </c>
      <c r="B2043" s="1232">
        <f>'Cap Outlay Deprec 27'!I16</f>
        <v>760926</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282149</v>
      </c>
      <c r="D2048" s="14" t="str">
        <f t="shared" si="31"/>
        <v>Error?</v>
      </c>
    </row>
    <row r="2049" spans="1:4" x14ac:dyDescent="0.2">
      <c r="A2049" s="55">
        <v>1988</v>
      </c>
      <c r="B2049" s="1232">
        <f>'Cap Outlay Deprec 27'!J16</f>
        <v>282149</v>
      </c>
      <c r="C2049" s="14" t="s">
        <v>672</v>
      </c>
      <c r="D2049" s="14" t="str">
        <f t="shared" si="31"/>
        <v>Error?</v>
      </c>
    </row>
    <row r="2050" spans="1:4" x14ac:dyDescent="0.2">
      <c r="A2050" s="83">
        <v>1989</v>
      </c>
      <c r="D2050" s="14" t="str">
        <f t="shared" si="31"/>
        <v>OK</v>
      </c>
    </row>
    <row r="2051" spans="1:4" x14ac:dyDescent="0.2">
      <c r="A2051" s="55">
        <v>1990</v>
      </c>
      <c r="B2051" s="1232">
        <f>'Cap Outlay Deprec 27'!K8</f>
        <v>6102916</v>
      </c>
      <c r="C2051" s="14" t="s">
        <v>672</v>
      </c>
      <c r="D2051" s="14" t="str">
        <f t="shared" si="31"/>
        <v>Error?</v>
      </c>
    </row>
    <row r="2052" spans="1:4" x14ac:dyDescent="0.2">
      <c r="A2052" s="55">
        <v>1991</v>
      </c>
      <c r="B2052" s="1232">
        <f>'Cap Outlay Deprec 27'!K10</f>
        <v>2045618</v>
      </c>
      <c r="C2052" s="14" t="s">
        <v>672</v>
      </c>
      <c r="D2052" s="14" t="str">
        <f t="shared" si="31"/>
        <v>Error?</v>
      </c>
    </row>
    <row r="2053" spans="1:4" x14ac:dyDescent="0.2">
      <c r="A2053" s="55">
        <v>1992</v>
      </c>
      <c r="B2053" s="1232">
        <f>'Cap Outlay Deprec 27'!K12</f>
        <v>466896</v>
      </c>
      <c r="C2053" s="14" t="s">
        <v>672</v>
      </c>
      <c r="D2053" s="14" t="str">
        <f t="shared" si="31"/>
        <v>Error?</v>
      </c>
    </row>
    <row r="2054" spans="1:4" x14ac:dyDescent="0.2">
      <c r="A2054" s="55">
        <v>1993</v>
      </c>
      <c r="B2054" s="1232">
        <f>'Cap Outlay Deprec 27'!K13</f>
        <v>2455245</v>
      </c>
      <c r="C2054" s="14" t="s">
        <v>672</v>
      </c>
      <c r="D2054" s="14" t="str">
        <f t="shared" si="31"/>
        <v>Error?</v>
      </c>
    </row>
    <row r="2055" spans="1:4" x14ac:dyDescent="0.2">
      <c r="A2055" s="55">
        <v>1994</v>
      </c>
      <c r="B2055" s="1232">
        <f>'Cap Outlay Deprec 27'!K16</f>
        <v>11070675</v>
      </c>
      <c r="C2055" s="14" t="s">
        <v>672</v>
      </c>
      <c r="D2055" s="14" t="str">
        <f t="shared" si="31"/>
        <v>Error?</v>
      </c>
    </row>
    <row r="2056" spans="1:4" x14ac:dyDescent="0.2">
      <c r="A2056" s="55">
        <v>1995</v>
      </c>
      <c r="B2056" s="1232">
        <f>'Cap Outlay Deprec 27'!L5</f>
        <v>509730</v>
      </c>
      <c r="C2056" s="14" t="s">
        <v>672</v>
      </c>
      <c r="D2056" s="14" t="str">
        <f t="shared" si="31"/>
        <v>Error?</v>
      </c>
    </row>
    <row r="2057" spans="1:4" x14ac:dyDescent="0.2">
      <c r="A2057" s="55">
        <v>1996</v>
      </c>
      <c r="B2057" s="1232">
        <f>'Cap Outlay Deprec 27'!L8</f>
        <v>10382634</v>
      </c>
      <c r="C2057" s="14" t="s">
        <v>672</v>
      </c>
      <c r="D2057" s="14" t="str">
        <f t="shared" si="31"/>
        <v>Error?</v>
      </c>
    </row>
    <row r="2058" spans="1:4" x14ac:dyDescent="0.2">
      <c r="A2058" s="55">
        <v>1997</v>
      </c>
      <c r="B2058" s="1232">
        <f>'Cap Outlay Deprec 27'!L10</f>
        <v>1840212</v>
      </c>
      <c r="C2058" s="14" t="s">
        <v>672</v>
      </c>
      <c r="D2058" s="14" t="str">
        <f t="shared" si="31"/>
        <v>Error?</v>
      </c>
    </row>
    <row r="2059" spans="1:4" x14ac:dyDescent="0.2">
      <c r="A2059" s="55">
        <v>1998</v>
      </c>
      <c r="B2059" s="1232">
        <f>'Cap Outlay Deprec 27'!L12</f>
        <v>132591</v>
      </c>
      <c r="C2059" s="14" t="s">
        <v>672</v>
      </c>
      <c r="D2059" s="14" t="str">
        <f t="shared" si="31"/>
        <v>Error?</v>
      </c>
    </row>
    <row r="2060" spans="1:4" x14ac:dyDescent="0.2">
      <c r="A2060" s="55">
        <v>1999</v>
      </c>
      <c r="B2060" s="1232">
        <f>'Cap Outlay Deprec 27'!L13</f>
        <v>486771</v>
      </c>
      <c r="C2060" s="14" t="s">
        <v>672</v>
      </c>
      <c r="D2060" s="14" t="str">
        <f t="shared" si="31"/>
        <v>Error?</v>
      </c>
    </row>
    <row r="2061" spans="1:4" x14ac:dyDescent="0.2">
      <c r="A2061" s="55">
        <v>2000</v>
      </c>
      <c r="B2061" s="1232">
        <f>'Cap Outlay Deprec 27'!L16</f>
        <v>13351938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2014547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2014547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6591473</v>
      </c>
      <c r="C2551" s="14" t="s">
        <v>672</v>
      </c>
      <c r="D2551" s="14" t="str">
        <f t="shared" si="38"/>
        <v>Error?</v>
      </c>
    </row>
    <row r="2552" spans="1:4" x14ac:dyDescent="0.2">
      <c r="A2552" s="83">
        <v>2491</v>
      </c>
      <c r="D2552" s="14" t="str">
        <f t="shared" si="38"/>
        <v>OK</v>
      </c>
    </row>
    <row r="2553" spans="1:4" x14ac:dyDescent="0.2">
      <c r="A2553" s="55">
        <v>2492</v>
      </c>
      <c r="B2553" s="1232">
        <f>'Acct Summary 7-8'!C6</f>
        <v>4921290</v>
      </c>
      <c r="C2553" s="14" t="s">
        <v>672</v>
      </c>
      <c r="D2553" s="14" t="str">
        <f t="shared" si="38"/>
        <v>Error?</v>
      </c>
    </row>
    <row r="2554" spans="1:4" x14ac:dyDescent="0.2">
      <c r="A2554" s="55">
        <v>2493</v>
      </c>
      <c r="B2554" s="1232">
        <f>'Acct Summary 7-8'!C7</f>
        <v>918059</v>
      </c>
      <c r="C2554" s="14" t="s">
        <v>672</v>
      </c>
      <c r="D2554" s="14" t="str">
        <f t="shared" si="38"/>
        <v>Error?</v>
      </c>
    </row>
    <row r="2555" spans="1:4" x14ac:dyDescent="0.2">
      <c r="A2555" s="55">
        <v>2494</v>
      </c>
      <c r="B2555" s="1232">
        <f>'Acct Summary 7-8'!C8</f>
        <v>12780512</v>
      </c>
      <c r="C2555" s="14" t="s">
        <v>672</v>
      </c>
      <c r="D2555" s="14" t="str">
        <f t="shared" si="38"/>
        <v>Error?</v>
      </c>
    </row>
    <row r="2556" spans="1:4" x14ac:dyDescent="0.2">
      <c r="A2556" s="55">
        <v>2495</v>
      </c>
      <c r="B2556" s="1232">
        <f>'Acct Summary 7-8'!C12</f>
        <v>7906670</v>
      </c>
      <c r="C2556" s="14" t="s">
        <v>672</v>
      </c>
      <c r="D2556" s="14" t="str">
        <f t="shared" si="38"/>
        <v>Error?</v>
      </c>
    </row>
    <row r="2557" spans="1:4" x14ac:dyDescent="0.2">
      <c r="A2557" s="55">
        <v>2496</v>
      </c>
      <c r="B2557" s="1232">
        <f>'Acct Summary 7-8'!C13</f>
        <v>2748002</v>
      </c>
      <c r="C2557" s="14" t="s">
        <v>672</v>
      </c>
      <c r="D2557" s="14" t="str">
        <f t="shared" si="38"/>
        <v>Error?</v>
      </c>
    </row>
    <row r="2558" spans="1:4" x14ac:dyDescent="0.2">
      <c r="A2558" s="55">
        <v>2497</v>
      </c>
      <c r="B2558" s="1232">
        <f>'Acct Summary 7-8'!C14</f>
        <v>547385</v>
      </c>
      <c r="C2558" s="14" t="s">
        <v>672</v>
      </c>
      <c r="D2558" s="14" t="str">
        <f t="shared" si="38"/>
        <v>Error?</v>
      </c>
    </row>
    <row r="2559" spans="1:4" x14ac:dyDescent="0.2">
      <c r="A2559" s="55">
        <v>2498</v>
      </c>
      <c r="B2559" s="1232">
        <f>'Acct Summary 7-8'!C15</f>
        <v>2014547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13216604</v>
      </c>
      <c r="C2561" s="14" t="s">
        <v>672</v>
      </c>
      <c r="D2561" s="14" t="str">
        <f t="shared" si="39"/>
        <v>Error?</v>
      </c>
    </row>
    <row r="2562" spans="1:4" x14ac:dyDescent="0.2">
      <c r="A2562" s="55">
        <v>2501</v>
      </c>
      <c r="B2562" s="1232">
        <f>'Acct Summary 7-8'!C20</f>
        <v>-436092</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1003863</v>
      </c>
      <c r="C2564" s="14" t="s">
        <v>672</v>
      </c>
      <c r="D2564" s="14" t="str">
        <f t="shared" si="39"/>
        <v>Error?</v>
      </c>
    </row>
    <row r="2565" spans="1:4" x14ac:dyDescent="0.2">
      <c r="A2565" s="83">
        <v>2504</v>
      </c>
      <c r="D2565" s="14" t="str">
        <f t="shared" si="39"/>
        <v>OK</v>
      </c>
    </row>
    <row r="2566" spans="1:4" x14ac:dyDescent="0.2">
      <c r="A2566" s="55">
        <v>2505</v>
      </c>
      <c r="B2566" s="1232">
        <f>'Acct Summary 7-8'!D6</f>
        <v>250000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1253863</v>
      </c>
      <c r="C2568" s="14" t="s">
        <v>672</v>
      </c>
      <c r="D2568" s="14" t="str">
        <f t="shared" si="39"/>
        <v>Error?</v>
      </c>
    </row>
    <row r="2569" spans="1:4" x14ac:dyDescent="0.2">
      <c r="A2569" s="55">
        <v>2508</v>
      </c>
      <c r="B2569" s="1232">
        <f>'Acct Summary 7-8'!D13</f>
        <v>1212897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1212897</v>
      </c>
      <c r="C2573" s="14" t="s">
        <v>672</v>
      </c>
      <c r="D2573" s="14" t="str">
        <f t="shared" si="39"/>
        <v>Error?</v>
      </c>
    </row>
    <row r="2574" spans="1:4" x14ac:dyDescent="0.2">
      <c r="A2574" s="55">
        <v>2513</v>
      </c>
      <c r="B2574" s="1232">
        <f>'Acct Summary 7-8'!D20</f>
        <v>40966</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428978</v>
      </c>
      <c r="C2591" s="14" t="s">
        <v>672</v>
      </c>
      <c r="D2591" s="14" t="str">
        <f t="shared" si="39"/>
        <v>Error?</v>
      </c>
    </row>
    <row r="2592" spans="1:4" x14ac:dyDescent="0.2">
      <c r="A2592" s="83">
        <v>2531</v>
      </c>
      <c r="D2592" s="14" t="str">
        <f t="shared" si="39"/>
        <v>OK</v>
      </c>
    </row>
    <row r="2593" spans="1:4" x14ac:dyDescent="0.2">
      <c r="A2593" s="55">
        <v>2532</v>
      </c>
      <c r="B2593" s="1232">
        <f>'Acct Summary 7-8'!F6</f>
        <v>350934</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779912</v>
      </c>
      <c r="C2595" s="14" t="s">
        <v>672</v>
      </c>
      <c r="D2595" s="14" t="str">
        <f t="shared" si="39"/>
        <v>Error?</v>
      </c>
    </row>
    <row r="2596" spans="1:4" x14ac:dyDescent="0.2">
      <c r="A2596" s="55">
        <v>2535</v>
      </c>
      <c r="B2596" s="1232">
        <f>'Acct Summary 7-8'!F13</f>
        <v>1143692</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81529</v>
      </c>
      <c r="C2599" s="14" t="s">
        <v>672</v>
      </c>
      <c r="D2599" s="14" t="str">
        <f t="shared" si="39"/>
        <v>Error?</v>
      </c>
    </row>
    <row r="2600" spans="1:4" x14ac:dyDescent="0.2">
      <c r="A2600" s="55">
        <v>2539</v>
      </c>
      <c r="B2600" s="1232">
        <f>'Acct Summary 7-8'!F17</f>
        <v>1225221</v>
      </c>
      <c r="C2600" s="14" t="s">
        <v>672</v>
      </c>
      <c r="D2600" s="14" t="str">
        <f t="shared" si="39"/>
        <v>Error?</v>
      </c>
    </row>
    <row r="2601" spans="1:4" x14ac:dyDescent="0.2">
      <c r="A2601" s="55">
        <v>2540</v>
      </c>
      <c r="B2601" s="1232">
        <f>'Acct Summary 7-8'!F20</f>
        <v>-445309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890811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890811</v>
      </c>
      <c r="C2606" s="14" t="s">
        <v>672</v>
      </c>
      <c r="D2606" s="14" t="str">
        <f t="shared" si="39"/>
        <v>Error?</v>
      </c>
    </row>
    <row r="2607" spans="1:4" x14ac:dyDescent="0.2">
      <c r="A2607" s="55">
        <v>2546</v>
      </c>
      <c r="B2607" s="1232">
        <f>'Acct Summary 7-8'!G12</f>
        <v>195986</v>
      </c>
      <c r="C2607" s="14" t="s">
        <v>672</v>
      </c>
      <c r="D2607" s="14" t="str">
        <f t="shared" si="39"/>
        <v>Error?</v>
      </c>
    </row>
    <row r="2608" spans="1:4" x14ac:dyDescent="0.2">
      <c r="A2608" s="55">
        <v>2547</v>
      </c>
      <c r="B2608" s="1232">
        <f>'Acct Summary 7-8'!G13</f>
        <v>511919</v>
      </c>
      <c r="C2608" s="14" t="s">
        <v>672</v>
      </c>
      <c r="D2608" s="14" t="str">
        <f t="shared" si="39"/>
        <v>Error?</v>
      </c>
    </row>
    <row r="2609" spans="1:4" x14ac:dyDescent="0.2">
      <c r="A2609" s="55">
        <v>2548</v>
      </c>
      <c r="B2609" s="1232">
        <f>'Acct Summary 7-8'!G14</f>
        <v>77080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844987</v>
      </c>
      <c r="C2612" s="14" t="s">
        <v>672</v>
      </c>
      <c r="D2612" s="14" t="str">
        <f t="shared" si="39"/>
        <v>Error?</v>
      </c>
    </row>
    <row r="2613" spans="1:4" x14ac:dyDescent="0.2">
      <c r="A2613" s="55">
        <v>2552</v>
      </c>
      <c r="B2613" s="1232">
        <f>'Acct Summary 7-8'!G20</f>
        <v>45824</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1653200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1653200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1702228</v>
      </c>
      <c r="C2634" s="14" t="s">
        <v>672</v>
      </c>
      <c r="D2634" s="14" t="str">
        <f t="shared" si="40"/>
        <v>Error?</v>
      </c>
    </row>
    <row r="2635" spans="1:4" x14ac:dyDescent="0.2">
      <c r="A2635" s="55">
        <v>2574</v>
      </c>
      <c r="B2635" s="1232">
        <f>'Acct Summary 7-8'!E17</f>
        <v>1702228</v>
      </c>
      <c r="C2635" s="14" t="s">
        <v>672</v>
      </c>
      <c r="D2635" s="14" t="str">
        <f t="shared" si="40"/>
        <v>Error?</v>
      </c>
    </row>
    <row r="2636" spans="1:4" x14ac:dyDescent="0.2">
      <c r="A2636" s="55">
        <v>2575</v>
      </c>
      <c r="B2636" s="1232">
        <f>'Acct Summary 7-8'!E20</f>
        <v>-49028</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30534</v>
      </c>
      <c r="D2718" s="14" t="str">
        <f t="shared" si="41"/>
        <v>Error?</v>
      </c>
    </row>
    <row r="2719" spans="1:4" x14ac:dyDescent="0.2">
      <c r="A2719" s="55">
        <v>2658</v>
      </c>
      <c r="B2719" s="1232">
        <f>'Expenditures 15-22'!D51</f>
        <v>3689</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34223</v>
      </c>
      <c r="C2724" s="14" t="s">
        <v>672</v>
      </c>
      <c r="D2724" s="14" t="str">
        <f t="shared" si="41"/>
        <v>Error?</v>
      </c>
    </row>
    <row r="2725" spans="1:4" x14ac:dyDescent="0.2">
      <c r="A2725" s="55">
        <v>2664</v>
      </c>
      <c r="B2725" s="1232">
        <f>'Expenditures 15-22'!D241</f>
        <v>3446</v>
      </c>
      <c r="D2725" s="14" t="str">
        <f t="shared" si="41"/>
        <v>Error?</v>
      </c>
    </row>
    <row r="2726" spans="1:4" x14ac:dyDescent="0.2">
      <c r="A2726" s="55">
        <v>2665</v>
      </c>
      <c r="B2726" s="1232">
        <f>'Expenditures 15-22'!K241</f>
        <v>3446</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90780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963268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194237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90780</v>
      </c>
      <c r="D2908" s="14" t="str">
        <f t="shared" si="44"/>
        <v>Error?</v>
      </c>
    </row>
    <row r="2909" spans="1:4" x14ac:dyDescent="0.2">
      <c r="A2909" s="83">
        <v>2848</v>
      </c>
      <c r="D2909" s="14" t="str">
        <f t="shared" si="44"/>
        <v>OK</v>
      </c>
    </row>
    <row r="2910" spans="1:4" x14ac:dyDescent="0.2">
      <c r="A2910" s="55">
        <v>2849</v>
      </c>
      <c r="B2910" s="1232">
        <f>'Assets-Liab 5-6'!I34</f>
        <v>90780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872488</v>
      </c>
      <c r="D2912" s="14" t="str">
        <f t="shared" si="44"/>
        <v>Error?</v>
      </c>
    </row>
    <row r="2913" spans="1:4" x14ac:dyDescent="0.2">
      <c r="A2913" s="55">
        <v>2852</v>
      </c>
      <c r="B2913" s="1232">
        <f>'Assets-Liab 5-6'!I41</f>
        <v>963268</v>
      </c>
      <c r="C2913" s="14" t="s">
        <v>672</v>
      </c>
      <c r="D2913" s="14" t="str">
        <f t="shared" si="44"/>
        <v>Error?</v>
      </c>
    </row>
    <row r="2914" spans="1:4" x14ac:dyDescent="0.2">
      <c r="A2914" s="55">
        <v>2853</v>
      </c>
      <c r="B2914" s="1232">
        <f>'Assets-Liab 5-6'!L33</f>
        <v>194237</v>
      </c>
      <c r="D2914" s="14" t="str">
        <f t="shared" si="44"/>
        <v>Error?</v>
      </c>
    </row>
    <row r="2915" spans="1:4" x14ac:dyDescent="0.2">
      <c r="A2915" s="83">
        <v>2854</v>
      </c>
      <c r="D2915" s="14" t="str">
        <f t="shared" si="44"/>
        <v>OK</v>
      </c>
    </row>
    <row r="2916" spans="1:4" x14ac:dyDescent="0.2">
      <c r="A2916" s="55">
        <v>2855</v>
      </c>
      <c r="B2916" s="1232">
        <f>'Assets-Liab 5-6'!L34</f>
        <v>194237</v>
      </c>
      <c r="C2916" s="14" t="s">
        <v>672</v>
      </c>
      <c r="D2916" s="14" t="str">
        <f t="shared" si="44"/>
        <v>Error?</v>
      </c>
    </row>
    <row r="2917" spans="1:4" x14ac:dyDescent="0.2">
      <c r="A2917" s="55">
        <v>2856</v>
      </c>
      <c r="B2917" s="1232">
        <f>'Assets-Liab 5-6'!L41</f>
        <v>194237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127158</v>
      </c>
      <c r="D2955" s="14" t="str">
        <f t="shared" si="45"/>
        <v>Error?</v>
      </c>
    </row>
    <row r="2956" spans="1:4" x14ac:dyDescent="0.2">
      <c r="A2956" s="55">
        <v>2895</v>
      </c>
      <c r="B2956" s="1232">
        <f>'Expenditures 15-22'!H79</f>
        <v>1537699</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349690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127158</v>
      </c>
      <c r="C2973" s="14" t="s">
        <v>672</v>
      </c>
      <c r="D2973" s="14" t="str">
        <f t="shared" si="45"/>
        <v>Error?</v>
      </c>
    </row>
    <row r="2974" spans="1:4" x14ac:dyDescent="0.2">
      <c r="A2974" s="55">
        <v>2913</v>
      </c>
      <c r="B2974" s="1232">
        <f>'Expenditures 15-22'!K79</f>
        <v>1537699</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349690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219973</v>
      </c>
      <c r="D3055" s="14" t="str">
        <f t="shared" si="46"/>
        <v>Error?</v>
      </c>
    </row>
    <row r="3056" spans="1:4" x14ac:dyDescent="0.2">
      <c r="A3056" s="55">
        <v>2995</v>
      </c>
      <c r="B3056" s="1232">
        <f>'Expenditures 15-22'!D10</f>
        <v>82083</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302056</v>
      </c>
      <c r="C3062" s="14" t="s">
        <v>672</v>
      </c>
      <c r="D3062" s="14" t="str">
        <f t="shared" si="46"/>
        <v>Error?</v>
      </c>
    </row>
    <row r="3063" spans="1:4" x14ac:dyDescent="0.2">
      <c r="A3063" s="83">
        <v>3002</v>
      </c>
      <c r="D3063" s="14" t="str">
        <f t="shared" si="46"/>
        <v>OK</v>
      </c>
    </row>
    <row r="3064" spans="1:4" x14ac:dyDescent="0.2">
      <c r="A3064" s="55">
        <v>3003</v>
      </c>
      <c r="B3064" s="1232">
        <f>'Expenditures 15-22'!D213</f>
        <v>20079</v>
      </c>
      <c r="D3064" s="14" t="str">
        <f t="shared" si="46"/>
        <v>Error?</v>
      </c>
    </row>
    <row r="3065" spans="1:4" x14ac:dyDescent="0.2">
      <c r="A3065" s="55">
        <v>3004</v>
      </c>
      <c r="B3065" s="1232">
        <f>'Expenditures 15-22'!K213</f>
        <v>20079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93288</v>
      </c>
      <c r="C3225" s="14" t="s">
        <v>672</v>
      </c>
      <c r="D3225" s="14" t="str">
        <f t="shared" si="49"/>
        <v>Error?</v>
      </c>
    </row>
    <row r="3226" spans="1:4" x14ac:dyDescent="0.2">
      <c r="A3226" s="55">
        <v>3165</v>
      </c>
      <c r="B3226" s="1232">
        <f>'Acct Summary 7-8'!I8</f>
        <v>93288</v>
      </c>
      <c r="C3226" s="14" t="s">
        <v>672</v>
      </c>
      <c r="D3226" s="14" t="str">
        <f t="shared" si="49"/>
        <v>Error?</v>
      </c>
    </row>
    <row r="3227" spans="1:4" x14ac:dyDescent="0.2">
      <c r="A3227" s="55">
        <v>3166</v>
      </c>
      <c r="B3227" s="1232">
        <f>'Acct Summary 7-8'!I20</f>
        <v>93288</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52298</v>
      </c>
      <c r="C3231" s="14" t="s">
        <v>672</v>
      </c>
      <c r="D3231" s="14" t="str">
        <f t="shared" si="49"/>
        <v>Error?</v>
      </c>
    </row>
    <row r="3232" spans="1:4" x14ac:dyDescent="0.2">
      <c r="A3232" s="55">
        <v>3171</v>
      </c>
      <c r="B3232" s="1232">
        <f>'Acct Summary 7-8'!C77</f>
        <v>-52298</v>
      </c>
      <c r="C3232" s="14" t="s">
        <v>672</v>
      </c>
      <c r="D3232" s="14" t="str">
        <f t="shared" si="49"/>
        <v>Error?</v>
      </c>
    </row>
    <row r="3233" spans="1:4" x14ac:dyDescent="0.2">
      <c r="A3233" s="55">
        <v>3172</v>
      </c>
      <c r="B3233" s="1232">
        <f>'Acct Summary 7-8'!C78</f>
        <v>-488390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40966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266740</v>
      </c>
      <c r="D3251" s="14" t="str">
        <f t="shared" si="49"/>
        <v>Error?</v>
      </c>
    </row>
    <row r="3252" spans="1:4" x14ac:dyDescent="0.2">
      <c r="A3252" s="55">
        <v>3191</v>
      </c>
      <c r="B3252" s="1232">
        <f>'Acct Summary 7-8'!F44</f>
        <v>266740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266740</v>
      </c>
      <c r="C3255" s="14" t="s">
        <v>672</v>
      </c>
      <c r="D3255" s="14" t="str">
        <f t="shared" si="49"/>
        <v>Error?</v>
      </c>
    </row>
    <row r="3256" spans="1:4" x14ac:dyDescent="0.2">
      <c r="A3256" s="55">
        <v>3195</v>
      </c>
      <c r="B3256" s="1232">
        <f>'Acct Summary 7-8'!F78</f>
        <v>-178569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45824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52298</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52298</v>
      </c>
      <c r="C3277" s="14" t="s">
        <v>672</v>
      </c>
      <c r="D3277" s="14" t="str">
        <f t="shared" si="50"/>
        <v>Error?</v>
      </c>
    </row>
    <row r="3278" spans="1:4" x14ac:dyDescent="0.2">
      <c r="A3278" s="55">
        <v>3217</v>
      </c>
      <c r="B3278" s="1232">
        <f>'Acct Summary 7-8'!E78</f>
        <v>3270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93288</v>
      </c>
      <c r="C3320" s="14" t="s">
        <v>672</v>
      </c>
      <c r="D3320" s="14" t="str">
        <f t="shared" si="50"/>
        <v>Error?</v>
      </c>
    </row>
    <row r="3321" spans="1:4" x14ac:dyDescent="0.2">
      <c r="A3321" s="55">
        <v>3260</v>
      </c>
      <c r="B3321" s="1232">
        <f>'Acct Summary 7-8'!I79</f>
        <v>779200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872488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34805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112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34917</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132403</v>
      </c>
      <c r="D3387" s="14" t="str">
        <f t="shared" si="51"/>
        <v>Error?</v>
      </c>
    </row>
    <row r="3388" spans="1:4" x14ac:dyDescent="0.2">
      <c r="A3388" s="55">
        <v>3327</v>
      </c>
      <c r="B3388" s="1232">
        <f>'Expenditures 15-22'!D211</f>
        <v>1897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132403</v>
      </c>
      <c r="C3390" s="14" t="s">
        <v>672</v>
      </c>
      <c r="D3390" s="14" t="str">
        <f t="shared" si="51"/>
        <v>Error?</v>
      </c>
    </row>
    <row r="3391" spans="1:4" x14ac:dyDescent="0.2">
      <c r="A3391" s="55">
        <v>3330</v>
      </c>
      <c r="B3391" s="1232">
        <f>'Expenditures 15-22'!K211</f>
        <v>1897</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349690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785490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66103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84436</v>
      </c>
      <c r="D3417" s="14" t="str">
        <f t="shared" si="52"/>
        <v>Error?</v>
      </c>
    </row>
    <row r="3418" spans="1:4" x14ac:dyDescent="0.2">
      <c r="A3418" s="83">
        <v>3357</v>
      </c>
      <c r="D3418" s="14" t="str">
        <f t="shared" si="52"/>
        <v>OK</v>
      </c>
    </row>
    <row r="3419" spans="1:4" x14ac:dyDescent="0.2">
      <c r="A3419" s="55">
        <v>3358</v>
      </c>
      <c r="B3419" s="1232">
        <f>'Assets-Liab 5-6'!F4</f>
        <v>298997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541703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872488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194237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386023</v>
      </c>
      <c r="C3446" s="14" t="s">
        <v>672</v>
      </c>
      <c r="D3446" s="14" t="str">
        <f t="shared" si="52"/>
        <v>Error?</v>
      </c>
    </row>
    <row r="3447" spans="1:4" x14ac:dyDescent="0.2">
      <c r="A3447" s="55">
        <v>3386</v>
      </c>
      <c r="B3447" s="1232">
        <f>'Tax Sched 24'!D16</f>
        <v>386023</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368047</v>
      </c>
      <c r="C3449" s="14" t="s">
        <v>672</v>
      </c>
      <c r="D3449" s="14" t="str">
        <f t="shared" si="52"/>
        <v>Error?</v>
      </c>
    </row>
    <row r="3450" spans="1:4" x14ac:dyDescent="0.2">
      <c r="A3450" s="55">
        <v>3389</v>
      </c>
      <c r="B3450" s="1232">
        <f>'Tax Sched 24'!E16</f>
        <v>368047</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184947</v>
      </c>
      <c r="D3546" s="14" t="str">
        <f t="shared" si="54"/>
        <v>Error?</v>
      </c>
    </row>
    <row r="3547" spans="1:4" x14ac:dyDescent="0.2">
      <c r="A3547" s="83">
        <v>3486</v>
      </c>
      <c r="D3547" s="14" t="str">
        <f t="shared" si="54"/>
        <v>OK</v>
      </c>
    </row>
    <row r="3548" spans="1:4" x14ac:dyDescent="0.2">
      <c r="A3548" s="55">
        <v>3487</v>
      </c>
      <c r="B3548" s="1232">
        <f>'Assets-Liab 5-6'!K6</f>
        <v>90780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275727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90780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90780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184947</v>
      </c>
      <c r="D3567" s="14" t="str">
        <f t="shared" si="54"/>
        <v>Error?</v>
      </c>
    </row>
    <row r="3568" spans="1:4" x14ac:dyDescent="0.2">
      <c r="A3568" s="55">
        <v>3507</v>
      </c>
      <c r="B3568" s="1232">
        <f>'Assets-Liab 5-6'!K41</f>
        <v>275727</v>
      </c>
      <c r="C3568" s="14" t="s">
        <v>672</v>
      </c>
      <c r="D3568" s="14" t="str">
        <f t="shared" si="54"/>
        <v>Error?</v>
      </c>
    </row>
    <row r="3569" spans="1:4" x14ac:dyDescent="0.2">
      <c r="A3569" s="55">
        <v>3508</v>
      </c>
      <c r="B3569" s="1232">
        <f>'Acct Summary 7-8'!K4</f>
        <v>91163</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91163</v>
      </c>
      <c r="C3571" s="14" t="s">
        <v>672</v>
      </c>
      <c r="D3571" s="14" t="str">
        <f t="shared" si="54"/>
        <v>Error?</v>
      </c>
    </row>
    <row r="3572" spans="1:4" x14ac:dyDescent="0.2">
      <c r="A3572" s="55">
        <v>3511</v>
      </c>
      <c r="B3572" s="1232">
        <f>'Acct Summary 7-8'!K13</f>
        <v>761890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761890</v>
      </c>
      <c r="C3575" s="14" t="s">
        <v>672</v>
      </c>
      <c r="D3575" s="14" t="str">
        <f t="shared" si="54"/>
        <v>Error?</v>
      </c>
    </row>
    <row r="3576" spans="1:4" x14ac:dyDescent="0.2">
      <c r="A3576" s="55">
        <v>3515</v>
      </c>
      <c r="B3576" s="1232">
        <f>'Acct Summary 7-8'!K20</f>
        <v>-670727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-670727</v>
      </c>
      <c r="C3588" s="14" t="s">
        <v>672</v>
      </c>
      <c r="D3588" s="14" t="str">
        <f t="shared" si="55"/>
        <v>Error?</v>
      </c>
    </row>
    <row r="3589" spans="1:4" x14ac:dyDescent="0.2">
      <c r="A3589" s="55">
        <v>3528</v>
      </c>
      <c r="B3589" s="1232">
        <f>'Acct Summary 7-8'!K79</f>
        <v>855674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184947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4500</v>
      </c>
      <c r="D3631" s="14" t="str">
        <f t="shared" si="55"/>
        <v>Error?</v>
      </c>
    </row>
    <row r="3632" spans="1:4" x14ac:dyDescent="0.2">
      <c r="A3632" s="55">
        <v>3571</v>
      </c>
      <c r="B3632" s="1232">
        <f>'Expenditures 15-22'!E338</f>
        <v>11643</v>
      </c>
      <c r="D3632" s="14" t="str">
        <f t="shared" si="55"/>
        <v>Error?</v>
      </c>
    </row>
    <row r="3633" spans="1:4" x14ac:dyDescent="0.2">
      <c r="A3633" s="55">
        <v>3572</v>
      </c>
      <c r="B3633" s="1232">
        <f>'Expenditures 15-22'!E339</f>
        <v>16143</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16143</v>
      </c>
      <c r="C3635" s="14" t="s">
        <v>672</v>
      </c>
      <c r="D3635" s="14" t="str">
        <f t="shared" si="55"/>
        <v>Error?</v>
      </c>
    </row>
    <row r="3636" spans="1:4" x14ac:dyDescent="0.2">
      <c r="A3636" s="55">
        <v>3575</v>
      </c>
      <c r="B3636" s="1232">
        <f>'Expenditures 15-22'!E354</f>
        <v>16143</v>
      </c>
      <c r="C3636" s="14" t="s">
        <v>672</v>
      </c>
      <c r="D3636" s="14" t="str">
        <f t="shared" si="55"/>
        <v>Error?</v>
      </c>
    </row>
    <row r="3637" spans="1:4" x14ac:dyDescent="0.2">
      <c r="A3637" s="83">
        <v>3576</v>
      </c>
      <c r="D3637" s="14" t="str">
        <f t="shared" si="55"/>
        <v>OK</v>
      </c>
    </row>
    <row r="3638" spans="1:4" x14ac:dyDescent="0.2">
      <c r="A3638" s="55">
        <v>3577</v>
      </c>
      <c r="B3638" s="1232">
        <f>'Expenditures 15-22'!F337</f>
        <v>534267</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534267</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534267</v>
      </c>
      <c r="C3642" s="14" t="s">
        <v>672</v>
      </c>
      <c r="D3642" s="14" t="str">
        <f t="shared" si="55"/>
        <v>Error?</v>
      </c>
    </row>
    <row r="3643" spans="1:4" x14ac:dyDescent="0.2">
      <c r="A3643" s="55">
        <v>3582</v>
      </c>
      <c r="B3643" s="1232">
        <f>'Expenditures 15-22'!F354</f>
        <v>534267</v>
      </c>
      <c r="C3643" s="14" t="s">
        <v>672</v>
      </c>
      <c r="D3643" s="14" t="str">
        <f t="shared" si="55"/>
        <v>Error?</v>
      </c>
    </row>
    <row r="3644" spans="1:4" x14ac:dyDescent="0.2">
      <c r="A3644" s="83">
        <v>3583</v>
      </c>
      <c r="D3644" s="14" t="str">
        <f t="shared" si="55"/>
        <v>OK</v>
      </c>
    </row>
    <row r="3645" spans="1:4" x14ac:dyDescent="0.2">
      <c r="A3645" s="55">
        <v>3584</v>
      </c>
      <c r="B3645" s="1232">
        <f>'Expenditures 15-22'!G337</f>
        <v>129170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129170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129170</v>
      </c>
      <c r="C3649" s="14" t="s">
        <v>672</v>
      </c>
      <c r="D3649" s="14" t="str">
        <f t="shared" si="56"/>
        <v>Error?</v>
      </c>
    </row>
    <row r="3650" spans="1:4" x14ac:dyDescent="0.2">
      <c r="A3650" s="55">
        <v>3589</v>
      </c>
      <c r="B3650" s="1232">
        <f>'Expenditures 15-22'!G354</f>
        <v>129170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750247</v>
      </c>
      <c r="C3668" s="14" t="s">
        <v>672</v>
      </c>
      <c r="D3668" s="14" t="str">
        <f t="shared" si="56"/>
        <v>Error?</v>
      </c>
    </row>
    <row r="3669" spans="1:4" x14ac:dyDescent="0.2">
      <c r="A3669" s="55">
        <v>3608</v>
      </c>
      <c r="B3669" s="1232">
        <f>'Expenditures 15-22'!K338</f>
        <v>11643</v>
      </c>
      <c r="C3669" s="14" t="s">
        <v>672</v>
      </c>
      <c r="D3669" s="14" t="str">
        <f t="shared" si="56"/>
        <v>Error?</v>
      </c>
    </row>
    <row r="3670" spans="1:4" x14ac:dyDescent="0.2">
      <c r="A3670" s="55">
        <v>3609</v>
      </c>
      <c r="B3670" s="1232">
        <f>'Expenditures 15-22'!K339</f>
        <v>761890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761890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761890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-670727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46058</v>
      </c>
      <c r="D3721" s="14" t="str">
        <f t="shared" si="57"/>
        <v>Error?</v>
      </c>
    </row>
    <row r="3722" spans="1:4" x14ac:dyDescent="0.2">
      <c r="A3722" s="55">
        <v>3661</v>
      </c>
      <c r="B3722" s="1232">
        <f>'Expenditures 15-22'!D278</f>
        <v>60002</v>
      </c>
      <c r="C3722" s="14" t="s">
        <v>672</v>
      </c>
      <c r="D3722" s="14" t="str">
        <f t="shared" si="57"/>
        <v>Error?</v>
      </c>
    </row>
    <row r="3723" spans="1:4" x14ac:dyDescent="0.2">
      <c r="A3723" s="55">
        <v>3662</v>
      </c>
      <c r="B3723" s="1232">
        <f>'Expenditures 15-22'!K276</f>
        <v>46058</v>
      </c>
      <c r="C3723" s="14" t="s">
        <v>672</v>
      </c>
      <c r="D3723" s="14" t="str">
        <f t="shared" si="57"/>
        <v>Error?</v>
      </c>
    </row>
    <row r="3724" spans="1:4" x14ac:dyDescent="0.2">
      <c r="A3724" s="55">
        <v>3663</v>
      </c>
      <c r="B3724" s="1232">
        <f>'Expenditures 15-22'!K278</f>
        <v>60002</v>
      </c>
      <c r="C3724" s="14" t="s">
        <v>672</v>
      </c>
      <c r="D3724" s="14" t="str">
        <f t="shared" si="57"/>
        <v>Error?</v>
      </c>
    </row>
    <row r="3725" spans="1:4" x14ac:dyDescent="0.2">
      <c r="A3725" s="55">
        <v>3664</v>
      </c>
      <c r="B3725" s="1232">
        <f>'Tax Sched 24'!B13</f>
        <v>89964</v>
      </c>
      <c r="C3725" s="14" t="s">
        <v>672</v>
      </c>
      <c r="D3725" s="14" t="str">
        <f t="shared" si="57"/>
        <v>Error?</v>
      </c>
    </row>
    <row r="3726" spans="1:4" x14ac:dyDescent="0.2">
      <c r="A3726" s="55">
        <v>3665</v>
      </c>
      <c r="B3726" s="1232">
        <f>'Tax Sched 24'!D13</f>
        <v>89964</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90780</v>
      </c>
      <c r="C3728" s="14" t="s">
        <v>672</v>
      </c>
      <c r="D3728" s="14" t="str">
        <f t="shared" si="57"/>
        <v>Error?</v>
      </c>
    </row>
    <row r="3729" spans="1:4" x14ac:dyDescent="0.2">
      <c r="A3729" s="55">
        <v>3668</v>
      </c>
      <c r="B3729" s="1232">
        <f>'Tax Sched 24'!E13</f>
        <v>90780</v>
      </c>
      <c r="D3729" s="14" t="str">
        <f t="shared" si="57"/>
        <v>Error?</v>
      </c>
    </row>
    <row r="3730" spans="1:4" x14ac:dyDescent="0.2">
      <c r="A3730" s="55">
        <v>3669</v>
      </c>
      <c r="B3730" s="1232">
        <f>'ICR Computation 30'!E10</f>
        <v>342176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3908744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16689256</v>
      </c>
      <c r="C4122" s="14" t="s">
        <v>672</v>
      </c>
      <c r="D4122" s="14" t="str">
        <f t="shared" si="63"/>
        <v>Error?</v>
      </c>
    </row>
    <row r="4123" spans="1:4" x14ac:dyDescent="0.2">
      <c r="A4123" s="55">
        <v>4062</v>
      </c>
      <c r="B4123" s="1232">
        <f>'Acct Summary 7-8'!D10</f>
        <v>1253863</v>
      </c>
      <c r="C4123" s="14" t="s">
        <v>672</v>
      </c>
      <c r="D4123" s="14" t="str">
        <f t="shared" si="63"/>
        <v>Error?</v>
      </c>
    </row>
    <row r="4124" spans="1:4" x14ac:dyDescent="0.2">
      <c r="A4124" s="55">
        <v>4063</v>
      </c>
      <c r="B4124" s="1232">
        <f>'Acct Summary 7-8'!E10</f>
        <v>1653200</v>
      </c>
      <c r="C4124" s="14" t="s">
        <v>672</v>
      </c>
      <c r="D4124" s="14" t="str">
        <f t="shared" si="63"/>
        <v>Error?</v>
      </c>
    </row>
    <row r="4125" spans="1:4" x14ac:dyDescent="0.2">
      <c r="A4125" s="55">
        <v>4064</v>
      </c>
      <c r="B4125" s="1232">
        <f>'Acct Summary 7-8'!F10</f>
        <v>779912</v>
      </c>
      <c r="C4125" s="14" t="s">
        <v>672</v>
      </c>
      <c r="D4125" s="14" t="str">
        <f t="shared" si="63"/>
        <v>Error?</v>
      </c>
    </row>
    <row r="4126" spans="1:4" x14ac:dyDescent="0.2">
      <c r="A4126" s="55">
        <v>4065</v>
      </c>
      <c r="B4126" s="1232">
        <f>'Acct Summary 7-8'!G10</f>
        <v>890811</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93288</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91163</v>
      </c>
      <c r="C4130" s="14" t="s">
        <v>672</v>
      </c>
      <c r="D4130" s="14" t="str">
        <f t="shared" si="63"/>
        <v>Error?</v>
      </c>
    </row>
    <row r="4131" spans="1:4" x14ac:dyDescent="0.2">
      <c r="A4131" s="55">
        <v>4070</v>
      </c>
      <c r="B4131" s="1232">
        <f>'Acct Summary 7-8'!C18</f>
        <v>3908744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17125348</v>
      </c>
      <c r="C4136" s="14" t="s">
        <v>672</v>
      </c>
      <c r="D4136" s="14" t="str">
        <f t="shared" si="63"/>
        <v>Error?</v>
      </c>
    </row>
    <row r="4137" spans="1:4" x14ac:dyDescent="0.2">
      <c r="A4137" s="55">
        <v>4076</v>
      </c>
      <c r="B4137" s="1232">
        <f>'Acct Summary 7-8'!D19</f>
        <v>1212897</v>
      </c>
      <c r="C4137" s="14" t="s">
        <v>672</v>
      </c>
      <c r="D4137" s="14" t="str">
        <f t="shared" si="63"/>
        <v>Error?</v>
      </c>
    </row>
    <row r="4138" spans="1:4" x14ac:dyDescent="0.2">
      <c r="A4138" s="55">
        <v>4077</v>
      </c>
      <c r="B4138" s="1232">
        <f>'Acct Summary 7-8'!E19</f>
        <v>1702228</v>
      </c>
      <c r="C4138" s="14" t="s">
        <v>672</v>
      </c>
      <c r="D4138" s="14" t="str">
        <f t="shared" si="63"/>
        <v>Error?</v>
      </c>
    </row>
    <row r="4139" spans="1:4" x14ac:dyDescent="0.2">
      <c r="A4139" s="55">
        <v>4078</v>
      </c>
      <c r="B4139" s="1232">
        <f>'Acct Summary 7-8'!F19</f>
        <v>1225221</v>
      </c>
      <c r="C4139" s="14" t="s">
        <v>672</v>
      </c>
      <c r="D4139" s="14" t="str">
        <f t="shared" si="63"/>
        <v>Error?</v>
      </c>
    </row>
    <row r="4140" spans="1:4" x14ac:dyDescent="0.2">
      <c r="A4140" s="55">
        <v>4079</v>
      </c>
      <c r="B4140" s="1232">
        <f>'Acct Summary 7-8'!G19</f>
        <v>844987</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761890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13944</v>
      </c>
      <c r="D4165" s="14" t="str">
        <f t="shared" si="64"/>
        <v>Error?</v>
      </c>
    </row>
    <row r="4166" spans="1:4" x14ac:dyDescent="0.2">
      <c r="A4166" s="55">
        <v>4105</v>
      </c>
      <c r="B4166" s="1232">
        <f>'Expenditures 15-22'!K277</f>
        <v>13944</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7215000</v>
      </c>
      <c r="C4171" s="14" t="s">
        <v>672</v>
      </c>
      <c r="D4171" s="14" t="str">
        <f t="shared" si="64"/>
        <v>Error?</v>
      </c>
    </row>
    <row r="4172" spans="1:4" x14ac:dyDescent="0.2">
      <c r="A4172" s="55">
        <v>4111</v>
      </c>
      <c r="B4172" s="1232">
        <f>'Short-Term Long-Term Debt 25'!J49</f>
        <v>7130564</v>
      </c>
      <c r="C4172" s="14" t="s">
        <v>672</v>
      </c>
      <c r="D4172" s="14" t="str">
        <f t="shared" si="64"/>
        <v>Error?</v>
      </c>
    </row>
    <row r="4173" spans="1:4" x14ac:dyDescent="0.2">
      <c r="A4173" s="55">
        <v>4112</v>
      </c>
      <c r="B4173" s="1232">
        <f>'Short-Term Long-Term Debt 25'!H49</f>
        <v>1335000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77631</v>
      </c>
      <c r="D4210" s="14" t="str">
        <f t="shared" si="64"/>
        <v>Error?</v>
      </c>
    </row>
    <row r="4211" spans="1:4" x14ac:dyDescent="0.2">
      <c r="A4211" s="55">
        <v>4150</v>
      </c>
      <c r="B4211" s="1232">
        <f>'Expenditures 15-22'!K200</f>
        <v>77631</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2400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3100</v>
      </c>
      <c r="C4268" s="14" t="s">
        <v>672</v>
      </c>
      <c r="D4268" s="14" t="str">
        <f t="shared" si="65"/>
        <v>Error?</v>
      </c>
    </row>
    <row r="4269" spans="1:5" x14ac:dyDescent="0.2">
      <c r="A4269" s="91">
        <v>4208</v>
      </c>
      <c r="B4269" s="1232">
        <f>'FP Info 3'!J16</f>
        <v>1667314</v>
      </c>
      <c r="C4269" s="14" t="s">
        <v>672</v>
      </c>
      <c r="D4269" s="14" t="str">
        <f t="shared" si="65"/>
        <v>Error?</v>
      </c>
    </row>
    <row r="4270" spans="1:5" x14ac:dyDescent="0.2">
      <c r="A4270" s="91">
        <v>4209</v>
      </c>
      <c r="B4270" s="1232">
        <f>'FP Info 3'!D24</f>
        <v>477191</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24989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23085</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128787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998</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1390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181034517</v>
      </c>
      <c r="D4995" s="14" t="str">
        <f t="shared" si="77"/>
        <v>Error?</v>
      </c>
    </row>
    <row r="4996" spans="1:4" x14ac:dyDescent="0.2">
      <c r="A4996" s="91">
        <v>4935</v>
      </c>
      <c r="B4996" s="1232">
        <f>'FP Info 3'!H31</f>
        <v>24982763.346000001</v>
      </c>
      <c r="D4996" s="14" t="str">
        <f t="shared" si="77"/>
        <v>Error?</v>
      </c>
    </row>
    <row r="4997" spans="1:4" x14ac:dyDescent="0.2">
      <c r="A4997" s="91">
        <v>4936</v>
      </c>
      <c r="B4997" s="1232">
        <f>'FP Info 3'!H37</f>
        <v>7215000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89964</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4310040</v>
      </c>
      <c r="D5061" s="14" t="str">
        <f t="shared" si="78"/>
        <v>Error?</v>
      </c>
    </row>
    <row r="5062" spans="1:4" x14ac:dyDescent="0.2">
      <c r="A5062" s="83">
        <v>5001</v>
      </c>
      <c r="D5062" s="14" t="str">
        <f t="shared" si="78"/>
        <v>OK</v>
      </c>
    </row>
    <row r="5063" spans="1:4" x14ac:dyDescent="0.2">
      <c r="A5063" s="55">
        <v>5002</v>
      </c>
      <c r="B5063" s="1232">
        <f>'Revenues 9-14'!C7</f>
        <v>71968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4471972</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1103863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1103863</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99000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99000</v>
      </c>
      <c r="C5087" s="14" t="s">
        <v>672</v>
      </c>
      <c r="D5087" s="14" t="str">
        <f t="shared" si="78"/>
        <v>Error?</v>
      </c>
    </row>
    <row r="5088" spans="1:4" x14ac:dyDescent="0.2">
      <c r="A5088" s="55">
        <v>5027</v>
      </c>
      <c r="B5088" s="1232">
        <f>'Revenues 9-14'!C65</f>
        <v>9197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9197</v>
      </c>
      <c r="C5090" s="14" t="s">
        <v>672</v>
      </c>
      <c r="D5090" s="14" t="str">
        <f t="shared" si="78"/>
        <v>Error?</v>
      </c>
    </row>
    <row r="5091" spans="1:4" x14ac:dyDescent="0.2">
      <c r="A5091" s="55">
        <v>5030</v>
      </c>
      <c r="B5091" s="1232">
        <f>'Revenues 9-14'!C70</f>
        <v>6493</v>
      </c>
      <c r="D5091" s="14" t="str">
        <f t="shared" si="78"/>
        <v>Error?</v>
      </c>
    </row>
    <row r="5092" spans="1:4" x14ac:dyDescent="0.2">
      <c r="A5092" s="55">
        <v>5031</v>
      </c>
      <c r="B5092" s="1232">
        <f>'Revenues 9-14'!C71</f>
        <v>102469</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1464</v>
      </c>
      <c r="D5094" s="14" t="str">
        <f t="shared" si="78"/>
        <v>Error?</v>
      </c>
    </row>
    <row r="5095" spans="1:4" x14ac:dyDescent="0.2">
      <c r="A5095" s="55">
        <v>5034</v>
      </c>
      <c r="B5095" s="1232">
        <f>'Revenues 9-14'!C74</f>
        <v>27746</v>
      </c>
      <c r="D5095" s="14" t="str">
        <f t="shared" si="78"/>
        <v>Error?</v>
      </c>
    </row>
    <row r="5096" spans="1:4" x14ac:dyDescent="0.2">
      <c r="A5096" s="55">
        <v>5035</v>
      </c>
      <c r="B5096" s="1232">
        <f>'Revenues 9-14'!C75</f>
        <v>273862</v>
      </c>
      <c r="C5096" s="14" t="s">
        <v>672</v>
      </c>
      <c r="D5096" s="14" t="str">
        <f t="shared" si="78"/>
        <v>Error?</v>
      </c>
    </row>
    <row r="5097" spans="1:4" x14ac:dyDescent="0.2">
      <c r="A5097" s="55">
        <v>5036</v>
      </c>
      <c r="B5097" s="1232">
        <f>'Revenues 9-14'!C77</f>
        <v>32784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28684</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61468</v>
      </c>
      <c r="C5102" s="14" t="s">
        <v>672</v>
      </c>
      <c r="D5102" s="14" t="str">
        <f t="shared" si="78"/>
        <v>Error?</v>
      </c>
    </row>
    <row r="5103" spans="1:4" x14ac:dyDescent="0.2">
      <c r="A5103" s="55">
        <v>5042</v>
      </c>
      <c r="B5103" s="1232">
        <f>'Revenues 9-14'!C84</f>
        <v>73592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73592</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496009</v>
      </c>
      <c r="D5119" s="14" t="str">
        <f t="shared" ref="D5119:D5182" si="79">IF(ISBLANK(B5119),"OK",IF(A5119-B5119=0,"OK","Error?"))</f>
        <v>Error?</v>
      </c>
    </row>
    <row r="5120" spans="1:4" x14ac:dyDescent="0.2">
      <c r="A5120" s="55">
        <v>5059</v>
      </c>
      <c r="B5120" s="1232">
        <f>'Revenues 9-14'!C108</f>
        <v>498519</v>
      </c>
      <c r="C5120" s="14" t="s">
        <v>672</v>
      </c>
      <c r="D5120" s="14" t="str">
        <f t="shared" si="79"/>
        <v>Error?</v>
      </c>
    </row>
    <row r="5121" spans="1:4" x14ac:dyDescent="0.2">
      <c r="A5121" s="55">
        <v>5060</v>
      </c>
      <c r="B5121" s="1232">
        <f>'Revenues 9-14'!C109</f>
        <v>6591473</v>
      </c>
      <c r="C5121" s="14" t="s">
        <v>672</v>
      </c>
      <c r="D5121" s="14" t="str">
        <f t="shared" si="79"/>
        <v>Error?</v>
      </c>
    </row>
    <row r="5122" spans="1:4" x14ac:dyDescent="0.2">
      <c r="A5122" s="55">
        <v>5061</v>
      </c>
      <c r="B5122" s="1232">
        <f>'Revenues 9-14'!C111</f>
        <v>262749</v>
      </c>
      <c r="D5122" s="14" t="str">
        <f t="shared" si="79"/>
        <v>Error?</v>
      </c>
    </row>
    <row r="5123" spans="1:4" x14ac:dyDescent="0.2">
      <c r="A5123" s="55">
        <v>5062</v>
      </c>
      <c r="B5123" s="1232">
        <f>'Revenues 9-14'!C112</f>
        <v>86941</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349690</v>
      </c>
      <c r="C5125" s="14" t="s">
        <v>672</v>
      </c>
      <c r="D5125" s="14" t="str">
        <f t="shared" si="79"/>
        <v>Error?</v>
      </c>
    </row>
    <row r="5126" spans="1:4" x14ac:dyDescent="0.2">
      <c r="A5126" s="55">
        <v>5065</v>
      </c>
      <c r="B5126" s="1232">
        <f>'Revenues 9-14'!C117</f>
        <v>3643144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3643144</v>
      </c>
      <c r="C5132" s="14" t="s">
        <v>672</v>
      </c>
      <c r="D5132" s="14" t="str">
        <f t="shared" si="79"/>
        <v>Error?</v>
      </c>
    </row>
    <row r="5133" spans="1:4" x14ac:dyDescent="0.2">
      <c r="A5133" s="55">
        <v>5072</v>
      </c>
      <c r="B5133" s="1232">
        <f>'Revenues 9-14'!C124</f>
        <v>77978</v>
      </c>
      <c r="D5133" s="14" t="str">
        <f t="shared" si="79"/>
        <v>Error?</v>
      </c>
    </row>
    <row r="5134" spans="1:4" x14ac:dyDescent="0.2">
      <c r="A5134" s="55">
        <v>5073</v>
      </c>
      <c r="B5134" s="1232">
        <f>'Revenues 9-14'!C125</f>
        <v>169499</v>
      </c>
      <c r="D5134" s="14" t="str">
        <f t="shared" si="79"/>
        <v>Error?</v>
      </c>
    </row>
    <row r="5135" spans="1:4" x14ac:dyDescent="0.2">
      <c r="A5135" s="55">
        <v>5074</v>
      </c>
      <c r="B5135" s="1232">
        <f>'Revenues 9-14'!C126</f>
        <v>219532</v>
      </c>
      <c r="D5135" s="14" t="str">
        <f t="shared" si="79"/>
        <v>Error?</v>
      </c>
    </row>
    <row r="5136" spans="1:4" x14ac:dyDescent="0.2">
      <c r="A5136" s="83">
        <v>5075</v>
      </c>
      <c r="D5136" s="14" t="str">
        <f t="shared" si="79"/>
        <v>OK</v>
      </c>
    </row>
    <row r="5137" spans="1:4" x14ac:dyDescent="0.2">
      <c r="A5137" s="55">
        <v>5076</v>
      </c>
      <c r="B5137" s="1232">
        <f>'Revenues 9-14'!C127</f>
        <v>45553</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1743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514305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23521</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25436</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3502</v>
      </c>
      <c r="D5167" s="14" t="str">
        <f t="shared" si="79"/>
        <v>Error?</v>
      </c>
    </row>
    <row r="5168" spans="1:4" x14ac:dyDescent="0.2">
      <c r="A5168" s="55">
        <v>5107</v>
      </c>
      <c r="B5168" s="1232">
        <f>'Revenues 9-14'!C147</f>
        <v>22266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711639</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1278146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4921290</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305203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68257</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24878</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398338</v>
      </c>
      <c r="C5246" s="14" t="s">
        <v>672</v>
      </c>
      <c r="D5246" s="14" t="str">
        <f t="shared" si="80"/>
        <v>Error?</v>
      </c>
    </row>
    <row r="5247" spans="1:4" x14ac:dyDescent="0.2">
      <c r="A5247" s="55">
        <v>5186</v>
      </c>
      <c r="B5247" s="1232">
        <f>'Revenues 9-14'!C203</f>
        <v>341470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341470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918059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918059</v>
      </c>
      <c r="C5326" s="14" t="s">
        <v>672</v>
      </c>
      <c r="D5326" s="14" t="str">
        <f t="shared" si="82"/>
        <v>Error?</v>
      </c>
    </row>
    <row r="5327" spans="1:4" x14ac:dyDescent="0.2">
      <c r="A5327" s="55">
        <v>5266</v>
      </c>
      <c r="B5327" s="1232">
        <f>'Revenues 9-14'!C275</f>
        <v>12780512</v>
      </c>
      <c r="C5327" s="14" t="s">
        <v>672</v>
      </c>
      <c r="D5327" s="14" t="str">
        <f t="shared" si="82"/>
        <v>Error?</v>
      </c>
    </row>
    <row r="5328" spans="1:4" x14ac:dyDescent="0.2">
      <c r="A5328" s="55">
        <v>5267</v>
      </c>
      <c r="B5328" s="1232">
        <f>'Revenues 9-14'!D5</f>
        <v>899616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899616</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100000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100000</v>
      </c>
      <c r="C5339" s="14" t="s">
        <v>672</v>
      </c>
      <c r="D5339" s="14" t="str">
        <f t="shared" si="82"/>
        <v>Error?</v>
      </c>
    </row>
    <row r="5340" spans="1:4" x14ac:dyDescent="0.2">
      <c r="A5340" s="55">
        <v>5279</v>
      </c>
      <c r="B5340" s="1232">
        <f>'Revenues 9-14'!D65</f>
        <v>1107</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1107</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2640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500</v>
      </c>
      <c r="D5354" s="14" t="str">
        <f t="shared" si="82"/>
        <v>Error?</v>
      </c>
    </row>
    <row r="5355" spans="1:4" x14ac:dyDescent="0.2">
      <c r="A5355" s="55">
        <v>5294</v>
      </c>
      <c r="B5355" s="1232">
        <f>'Revenues 9-14'!D108</f>
        <v>3140</v>
      </c>
      <c r="C5355" s="14" t="s">
        <v>672</v>
      </c>
      <c r="D5355" s="14" t="str">
        <f t="shared" si="82"/>
        <v>Error?</v>
      </c>
    </row>
    <row r="5356" spans="1:4" x14ac:dyDescent="0.2">
      <c r="A5356" s="55">
        <v>5295</v>
      </c>
      <c r="B5356" s="1232">
        <f>'Revenues 9-14'!D109</f>
        <v>1003863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250000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250000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250000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1253863</v>
      </c>
      <c r="C5508" s="14" t="s">
        <v>672</v>
      </c>
      <c r="D5508" s="14" t="str">
        <f t="shared" si="85"/>
        <v>Error?</v>
      </c>
    </row>
    <row r="5509" spans="1:4" x14ac:dyDescent="0.2">
      <c r="A5509" s="55">
        <v>5448</v>
      </c>
      <c r="B5509" s="1232">
        <f>'Revenues 9-14'!E5</f>
        <v>1651026</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1651026</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2174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2174</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1653200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1653200</v>
      </c>
      <c r="C5552" s="14" t="s">
        <v>672</v>
      </c>
      <c r="D5552" s="14" t="str">
        <f t="shared" si="85"/>
        <v>Error?</v>
      </c>
    </row>
    <row r="5553" spans="1:4" x14ac:dyDescent="0.2">
      <c r="A5553" s="55">
        <v>5492</v>
      </c>
      <c r="B5553" s="1232">
        <f>'Revenues 9-14'!F5</f>
        <v>359848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359848</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1668</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1668</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67462</v>
      </c>
      <c r="D5586" s="14" t="str">
        <f t="shared" si="86"/>
        <v>Error?</v>
      </c>
    </row>
    <row r="5587" spans="1:4" x14ac:dyDescent="0.2">
      <c r="A5587" s="55">
        <v>5526</v>
      </c>
      <c r="B5587" s="1232">
        <f>'Revenues 9-14'!F108</f>
        <v>67462</v>
      </c>
      <c r="C5587" s="14" t="s">
        <v>672</v>
      </c>
      <c r="D5587" s="14" t="str">
        <f t="shared" si="86"/>
        <v>Error?</v>
      </c>
    </row>
    <row r="5588" spans="1:4" x14ac:dyDescent="0.2">
      <c r="A5588" s="55">
        <v>5527</v>
      </c>
      <c r="B5588" s="1232">
        <f>'Revenues 9-14'!F109</f>
        <v>428978</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271427</v>
      </c>
      <c r="D5615" s="14" t="str">
        <f t="shared" si="86"/>
        <v>Error?</v>
      </c>
    </row>
    <row r="5616" spans="1:4" x14ac:dyDescent="0.2">
      <c r="A5616" s="83">
        <v>5555</v>
      </c>
      <c r="D5616" s="14" t="str">
        <f t="shared" si="86"/>
        <v>OK</v>
      </c>
    </row>
    <row r="5617" spans="1:4" x14ac:dyDescent="0.2">
      <c r="A5617" s="55">
        <v>5556</v>
      </c>
      <c r="B5617" s="1232">
        <f>'Revenues 9-14'!F152</f>
        <v>79507</v>
      </c>
      <c r="D5617" s="14" t="str">
        <f t="shared" si="86"/>
        <v>Error?</v>
      </c>
    </row>
    <row r="5618" spans="1:4" x14ac:dyDescent="0.2">
      <c r="A5618" s="55">
        <v>5557</v>
      </c>
      <c r="B5618" s="1232">
        <f>'Revenues 9-14'!F154</f>
        <v>350934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350934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350934</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779912</v>
      </c>
      <c r="C5720" s="14" t="s">
        <v>672</v>
      </c>
      <c r="D5720" s="14" t="str">
        <f t="shared" si="88"/>
        <v>Error?</v>
      </c>
    </row>
    <row r="5721" spans="1:4" x14ac:dyDescent="0.2">
      <c r="A5721" s="55">
        <v>5660</v>
      </c>
      <c r="B5721" s="1232">
        <f>'Revenues 9-14'!G5</f>
        <v>458028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386023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844051</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43500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43500</v>
      </c>
      <c r="C5730" s="14" t="s">
        <v>672</v>
      </c>
      <c r="D5730" s="14" t="str">
        <f t="shared" si="88"/>
        <v>Error?</v>
      </c>
    </row>
    <row r="5731" spans="1:4" x14ac:dyDescent="0.2">
      <c r="A5731" s="55">
        <v>5670</v>
      </c>
      <c r="B5731" s="1232">
        <f>'Revenues 9-14'!G65</f>
        <v>3260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3260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890811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89964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89964</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3324</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3324</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93288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89964</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89964</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1199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1199</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91163</v>
      </c>
      <c r="C6023" s="14" t="s">
        <v>672</v>
      </c>
      <c r="D6023" s="14" t="str">
        <f t="shared" si="93"/>
        <v>Error?</v>
      </c>
    </row>
    <row r="6024" spans="1:5" x14ac:dyDescent="0.2">
      <c r="A6024" s="55">
        <v>5963</v>
      </c>
      <c r="B6024" s="1232">
        <f>'Revenues 9-14'!G109</f>
        <v>890811</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93288</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91163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135690</v>
      </c>
      <c r="D6031" s="14" t="str">
        <f t="shared" si="93"/>
        <v>Error?</v>
      </c>
    </row>
    <row r="6032" spans="1:5" x14ac:dyDescent="0.2">
      <c r="A6032" s="55">
        <v>5971</v>
      </c>
      <c r="B6032" s="1232">
        <f>'Acct Summary 7-8'!G15</f>
        <v>60002</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50212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1556.43</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295736</v>
      </c>
      <c r="D6076" s="14" t="str">
        <f t="shared" si="93"/>
        <v>Error?</v>
      </c>
      <c r="E6076" s="14" t="s">
        <v>1105</v>
      </c>
    </row>
    <row r="6077" spans="1:5" x14ac:dyDescent="0.2">
      <c r="A6077">
        <v>6016</v>
      </c>
      <c r="B6077" s="1232">
        <f>'Short-Term Long-Term Debt 25'!D27</f>
        <v>266740</v>
      </c>
      <c r="D6077" s="14" t="str">
        <f t="shared" si="93"/>
        <v>Error?</v>
      </c>
      <c r="E6077" s="14" t="s">
        <v>1105</v>
      </c>
    </row>
    <row r="6078" spans="1:5" x14ac:dyDescent="0.2">
      <c r="A6078">
        <v>6017</v>
      </c>
      <c r="B6078" s="1232">
        <f>'Short-Term Long-Term Debt 25'!E27</f>
        <v>85285</v>
      </c>
      <c r="D6078" s="14" t="str">
        <f t="shared" si="93"/>
        <v>Error?</v>
      </c>
      <c r="E6078" s="14" t="s">
        <v>1105</v>
      </c>
    </row>
    <row r="6079" spans="1:5" x14ac:dyDescent="0.2">
      <c r="A6079">
        <v>6018</v>
      </c>
      <c r="B6079" s="1232">
        <f>'Short-Term Long-Term Debt 25'!F27</f>
        <v>477191</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561945</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117202</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224669</v>
      </c>
      <c r="D6099" s="14" t="str">
        <f t="shared" si="94"/>
        <v>Error?</v>
      </c>
      <c r="E6099" s="14" t="s">
        <v>209</v>
      </c>
    </row>
    <row r="6100" spans="1:5" x14ac:dyDescent="0.2">
      <c r="A6100">
        <v>6039</v>
      </c>
      <c r="B6100" s="1232">
        <f>'Assets-Liab 5-6'!D9</f>
        <v>2678</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29498</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2358</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1721516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53079</v>
      </c>
      <c r="D6142" s="14" t="str">
        <f t="shared" si="94"/>
        <v>Error?</v>
      </c>
      <c r="E6142" s="14" t="s">
        <v>209</v>
      </c>
    </row>
    <row r="6143" spans="1:5" x14ac:dyDescent="0.2">
      <c r="A6143">
        <v>6082</v>
      </c>
      <c r="B6143" s="1232">
        <f>'Assets-Liab 5-6'!D27</f>
        <v>20066</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2502</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3742</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986708</v>
      </c>
      <c r="D6169" s="14" t="str">
        <f t="shared" si="95"/>
        <v>Error?</v>
      </c>
      <c r="E6169" s="14" t="s">
        <v>209</v>
      </c>
    </row>
    <row r="6170" spans="1:5" x14ac:dyDescent="0.2">
      <c r="A6170">
        <v>6109</v>
      </c>
      <c r="B6170" s="1232">
        <f>'Assets-Liab 5-6'!D30</f>
        <v>12274</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1398</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14944</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862431</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881117</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840399</v>
      </c>
      <c r="D6215" s="14" t="str">
        <f t="shared" si="96"/>
        <v>Error?</v>
      </c>
      <c r="E6215" s="14" t="s">
        <v>209</v>
      </c>
    </row>
    <row r="6216" spans="1:5" x14ac:dyDescent="0.2">
      <c r="A6216">
        <v>6155</v>
      </c>
      <c r="B6216" s="1232">
        <f>'Assets-Liab 5-6'!J41</f>
        <v>1721516</v>
      </c>
      <c r="D6216" s="14" t="str">
        <f t="shared" si="96"/>
        <v>Error?</v>
      </c>
      <c r="E6216" s="14" t="s">
        <v>209</v>
      </c>
    </row>
    <row r="6217" spans="1:5" x14ac:dyDescent="0.2">
      <c r="A6217">
        <v>6156</v>
      </c>
      <c r="B6217" s="1232">
        <f>'Assets-Liab 5-6'!J4</f>
        <v>856727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862431</v>
      </c>
      <c r="D6219" s="14" t="str">
        <f t="shared" si="96"/>
        <v>Error?</v>
      </c>
      <c r="E6219" s="14" t="s">
        <v>209</v>
      </c>
    </row>
    <row r="6220" spans="1:5" x14ac:dyDescent="0.2">
      <c r="A6220">
        <v>6159</v>
      </c>
      <c r="B6220" s="1232">
        <f>'Acct Summary 7-8'!J4</f>
        <v>875255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875255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875255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824336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824336</v>
      </c>
      <c r="D6229" s="14" t="str">
        <f t="shared" si="96"/>
        <v>Error?</v>
      </c>
      <c r="E6229" s="14" t="s">
        <v>209</v>
      </c>
    </row>
    <row r="6230" spans="1:5" x14ac:dyDescent="0.2">
      <c r="A6230">
        <v>6169</v>
      </c>
      <c r="B6230" s="1232">
        <f>'Acct Summary 7-8'!J20</f>
        <v>50919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52298</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50919</v>
      </c>
      <c r="D6263" s="14" t="str">
        <f t="shared" si="96"/>
        <v>Error?</v>
      </c>
      <c r="E6263" s="14" t="s">
        <v>209</v>
      </c>
    </row>
    <row r="6264" spans="1:5" x14ac:dyDescent="0.2">
      <c r="A6264">
        <v>6203</v>
      </c>
      <c r="B6264" s="1232">
        <f>'Acct Summary 7-8'!J79</f>
        <v>789480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840399</v>
      </c>
      <c r="D6266" s="14" t="str">
        <f t="shared" si="96"/>
        <v>Error?</v>
      </c>
      <c r="E6266" s="14" t="s">
        <v>209</v>
      </c>
    </row>
    <row r="6267" spans="1:5" x14ac:dyDescent="0.2">
      <c r="A6267">
        <v>6206</v>
      </c>
      <c r="B6267" s="1232">
        <f>'Acct Summary 7-8'!C82</f>
        <v>-488390</v>
      </c>
      <c r="D6267" s="14" t="str">
        <f t="shared" si="96"/>
        <v>Error?</v>
      </c>
      <c r="E6267" s="14" t="s">
        <v>209</v>
      </c>
    </row>
    <row r="6268" spans="1:5" x14ac:dyDescent="0.2">
      <c r="A6268">
        <v>6207</v>
      </c>
      <c r="B6268" s="1232">
        <f>'Acct Summary 7-8'!D82</f>
        <v>40966</v>
      </c>
      <c r="D6268" s="14" t="str">
        <f t="shared" si="96"/>
        <v>Error?</v>
      </c>
      <c r="E6268" s="14" t="s">
        <v>209</v>
      </c>
    </row>
    <row r="6269" spans="1:5" x14ac:dyDescent="0.2">
      <c r="A6269">
        <v>6208</v>
      </c>
      <c r="B6269" s="1232">
        <f>'Acct Summary 7-8'!E82</f>
        <v>3270</v>
      </c>
      <c r="D6269" s="14" t="str">
        <f t="shared" si="96"/>
        <v>Error?</v>
      </c>
      <c r="E6269" s="14" t="s">
        <v>209</v>
      </c>
    </row>
    <row r="6270" spans="1:5" x14ac:dyDescent="0.2">
      <c r="A6270">
        <v>6209</v>
      </c>
      <c r="B6270" s="1232">
        <f>'Acct Summary 7-8'!F82</f>
        <v>-178569</v>
      </c>
      <c r="D6270" s="14" t="str">
        <f t="shared" si="96"/>
        <v>Error?</v>
      </c>
      <c r="E6270" s="14" t="s">
        <v>209</v>
      </c>
    </row>
    <row r="6271" spans="1:5" x14ac:dyDescent="0.2">
      <c r="A6271">
        <v>6210</v>
      </c>
      <c r="B6271" s="1232">
        <f>'Acct Summary 7-8'!G82</f>
        <v>45824</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93288</v>
      </c>
      <c r="D6273" s="14" t="str">
        <f t="shared" si="97"/>
        <v>Error?</v>
      </c>
      <c r="E6273" s="14" t="s">
        <v>209</v>
      </c>
    </row>
    <row r="6274" spans="1:5" x14ac:dyDescent="0.2">
      <c r="A6274">
        <v>6213</v>
      </c>
      <c r="B6274" s="1232">
        <f>'Acct Summary 7-8'!J82</f>
        <v>50919</v>
      </c>
      <c r="D6274" s="14" t="str">
        <f t="shared" si="97"/>
        <v>Error?</v>
      </c>
      <c r="E6274" s="14" t="s">
        <v>209</v>
      </c>
    </row>
    <row r="6275" spans="1:5" x14ac:dyDescent="0.2">
      <c r="A6275">
        <v>6214</v>
      </c>
      <c r="B6275" s="1232">
        <f>'Acct Summary 7-8'!K82</f>
        <v>-670727</v>
      </c>
      <c r="D6275" s="14" t="str">
        <f t="shared" si="97"/>
        <v>Error?</v>
      </c>
      <c r="E6275" s="14" t="s">
        <v>209</v>
      </c>
    </row>
    <row r="6276" spans="1:5" x14ac:dyDescent="0.2">
      <c r="A6276">
        <v>6215</v>
      </c>
      <c r="B6276" s="1232">
        <f>'Acct Summary 7-8'!C83</f>
        <v>-1.0538911043209558</v>
      </c>
      <c r="D6276" s="14" t="str">
        <f t="shared" si="97"/>
        <v>Error?</v>
      </c>
      <c r="E6276" s="14" t="s">
        <v>209</v>
      </c>
    </row>
    <row r="6277" spans="1:5" x14ac:dyDescent="0.2">
      <c r="A6277">
        <v>6216</v>
      </c>
      <c r="B6277" s="1232">
        <f>'Acct Summary 7-8'!D83</f>
        <v>1.1241733212590215</v>
      </c>
      <c r="D6277" s="14" t="str">
        <f t="shared" si="97"/>
        <v>Error?</v>
      </c>
      <c r="E6277" s="14" t="s">
        <v>209</v>
      </c>
    </row>
    <row r="6278" spans="1:5" x14ac:dyDescent="0.2">
      <c r="A6278">
        <v>6217</v>
      </c>
      <c r="B6278" s="1232">
        <f>'Acct Summary 7-8'!E83</f>
        <v>3.8727556966222938E-2</v>
      </c>
      <c r="D6278" s="14" t="str">
        <f t="shared" si="97"/>
        <v>Error?</v>
      </c>
      <c r="E6278" s="14" t="s">
        <v>209</v>
      </c>
    </row>
    <row r="6279" spans="1:5" x14ac:dyDescent="0.2">
      <c r="A6279">
        <v>6218</v>
      </c>
      <c r="B6279" s="1232">
        <f>'Acct Summary 7-8'!F83</f>
        <v>-0.60538226050873145</v>
      </c>
      <c r="D6279" s="14" t="str">
        <f t="shared" si="97"/>
        <v>Error?</v>
      </c>
      <c r="E6279" s="14" t="s">
        <v>209</v>
      </c>
    </row>
    <row r="6280" spans="1:5" x14ac:dyDescent="0.2">
      <c r="A6280">
        <v>6219</v>
      </c>
      <c r="B6280" s="1232">
        <f>'Acct Summary 7-8'!G83</f>
        <v>8.459247964290395E-2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0.1069218143974473</v>
      </c>
      <c r="D6282" s="14" t="str">
        <f t="shared" si="97"/>
        <v>Error?</v>
      </c>
      <c r="E6282" s="14" t="s">
        <v>209</v>
      </c>
    </row>
    <row r="6283" spans="1:5" x14ac:dyDescent="0.2">
      <c r="A6283">
        <v>6222</v>
      </c>
      <c r="B6283" s="1232">
        <f>'Acct Summary 7-8'!J83</f>
        <v>6.0589077331124862E-2</v>
      </c>
      <c r="D6283" s="14" t="str">
        <f t="shared" si="97"/>
        <v>Error?</v>
      </c>
      <c r="E6283" s="14" t="s">
        <v>209</v>
      </c>
    </row>
    <row r="6284" spans="1:5" x14ac:dyDescent="0.2">
      <c r="A6284">
        <v>6223</v>
      </c>
      <c r="B6284" s="1232">
        <f>'Acct Summary 7-8'!K83</f>
        <v>-3.6265903204701888</v>
      </c>
      <c r="D6284" s="14" t="str">
        <f t="shared" si="97"/>
        <v>Error?</v>
      </c>
      <c r="E6284" s="14" t="s">
        <v>209</v>
      </c>
    </row>
    <row r="6285" spans="1:5" x14ac:dyDescent="0.2">
      <c r="A6285">
        <v>6224</v>
      </c>
      <c r="B6285" s="1232">
        <f>'Acct Summary 7-8'!E37</f>
        <v>52298</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860047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860047</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4066</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4066</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2510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11142</v>
      </c>
      <c r="D6350" s="14" t="str">
        <f t="shared" si="98"/>
        <v>Error?</v>
      </c>
      <c r="E6350" s="14" t="s">
        <v>209</v>
      </c>
    </row>
    <row r="6351" spans="1:5" x14ac:dyDescent="0.2">
      <c r="A6351">
        <v>6290</v>
      </c>
      <c r="B6351" s="1232">
        <f>'Revenues 9-14'!J108</f>
        <v>11142</v>
      </c>
      <c r="D6351" s="14" t="str">
        <f t="shared" si="98"/>
        <v>Error?</v>
      </c>
      <c r="E6351" s="14" t="s">
        <v>209</v>
      </c>
    </row>
    <row r="6352" spans="1:5" x14ac:dyDescent="0.2">
      <c r="A6352">
        <v>6291</v>
      </c>
      <c r="B6352" s="1232">
        <f>'Revenues 9-14'!J109</f>
        <v>875255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1915</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373661</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56362</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461580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15600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77420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127774</v>
      </c>
      <c r="D6880" s="14" t="str">
        <f t="shared" si="106"/>
        <v>Error?</v>
      </c>
    </row>
    <row r="6881" spans="1:4" x14ac:dyDescent="0.2">
      <c r="A6881">
        <v>6820</v>
      </c>
      <c r="B6881" s="1232">
        <f>'Expenditures 15-22'!K22</f>
        <v>127774</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71962</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5669</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5669</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1905</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1905</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7574</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1070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80606</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5351</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5351</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5351</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824336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5351</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875255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726</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726</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3898</v>
      </c>
      <c r="D7067" s="14" t="str">
        <f t="shared" si="109"/>
        <v>Error?</v>
      </c>
    </row>
    <row r="7068" spans="1:4" x14ac:dyDescent="0.2">
      <c r="A7068">
        <v>7007</v>
      </c>
      <c r="B7068" s="1232">
        <f>'Expenditures 15-22'!K199</f>
        <v>3898</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726</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26057</v>
      </c>
      <c r="D7073" s="14" t="str">
        <f t="shared" si="109"/>
        <v>Error?</v>
      </c>
    </row>
    <row r="7074" spans="1:4" x14ac:dyDescent="0.2">
      <c r="A7074">
        <v>7013</v>
      </c>
      <c r="B7074" s="1232">
        <f>'Expenditures 15-22'!K210</f>
        <v>26057</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651</v>
      </c>
      <c r="D7079" s="14" t="str">
        <f t="shared" si="109"/>
        <v>Error?</v>
      </c>
    </row>
    <row r="7080" spans="1:4" x14ac:dyDescent="0.2">
      <c r="A7080">
        <v>7019</v>
      </c>
      <c r="B7080" s="1232">
        <f>'Expenditures 15-22'!K220</f>
        <v>651</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59179</v>
      </c>
      <c r="D7089" s="14" t="str">
        <f t="shared" si="109"/>
        <v>Error?</v>
      </c>
    </row>
    <row r="7090" spans="1:4" x14ac:dyDescent="0.2">
      <c r="A7090">
        <v>7029</v>
      </c>
      <c r="B7090" s="1232">
        <f>'Expenditures 15-22'!K246</f>
        <v>59179</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102213</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102213</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3353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3353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110289</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110289</v>
      </c>
      <c r="D7153" s="14" t="str">
        <f t="shared" si="110"/>
        <v>Error?</v>
      </c>
    </row>
    <row r="7154" spans="1:4" x14ac:dyDescent="0.2">
      <c r="A7154">
        <v>7093</v>
      </c>
      <c r="B7154" s="1232">
        <f>'Expenditures 15-22'!C316</f>
        <v>441440</v>
      </c>
      <c r="D7154" s="14" t="str">
        <f t="shared" si="110"/>
        <v>Error?</v>
      </c>
    </row>
    <row r="7155" spans="1:4" x14ac:dyDescent="0.2">
      <c r="A7155">
        <v>7094</v>
      </c>
      <c r="B7155" s="1232">
        <f>'Expenditures 15-22'!D316</f>
        <v>76448</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13474</v>
      </c>
      <c r="D7159" s="14" t="str">
        <f t="shared" si="110"/>
        <v>Error?</v>
      </c>
    </row>
    <row r="7160" spans="1:4" x14ac:dyDescent="0.2">
      <c r="A7160">
        <v>7099</v>
      </c>
      <c r="B7160" s="1232">
        <f>'Expenditures 15-22'!I316</f>
        <v>45494</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576856</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27903</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27903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3722</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3722</v>
      </c>
      <c r="D7198" s="14" t="str">
        <f t="shared" si="111"/>
        <v>Error?</v>
      </c>
    </row>
    <row r="7199" spans="1:4" x14ac:dyDescent="0.2">
      <c r="A7199">
        <v>7138</v>
      </c>
      <c r="B7199" s="1232">
        <f>'Expenditures 15-22'!C323</f>
        <v>441440</v>
      </c>
      <c r="D7199" s="14" t="str">
        <f t="shared" si="111"/>
        <v>Error?</v>
      </c>
    </row>
    <row r="7200" spans="1:4" x14ac:dyDescent="0.2">
      <c r="A7200">
        <v>7139</v>
      </c>
      <c r="B7200" s="1232">
        <f>'Expenditures 15-22'!D323</f>
        <v>76448</v>
      </c>
      <c r="D7200" s="14" t="str">
        <f t="shared" si="111"/>
        <v>Error?</v>
      </c>
    </row>
    <row r="7201" spans="1:4" x14ac:dyDescent="0.2">
      <c r="A7201">
        <v>7140</v>
      </c>
      <c r="B7201" s="1232">
        <f>'Expenditures 15-22'!E323</f>
        <v>247480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13474</v>
      </c>
      <c r="D7204" s="14" t="str">
        <f t="shared" si="111"/>
        <v>Error?</v>
      </c>
    </row>
    <row r="7205" spans="1:4" x14ac:dyDescent="0.2">
      <c r="A7205">
        <v>7144</v>
      </c>
      <c r="B7205" s="1232">
        <f>'Expenditures 15-22'!I323</f>
        <v>45494</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824336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441440</v>
      </c>
      <c r="D7216" s="14" t="str">
        <f t="shared" si="111"/>
        <v>Error?</v>
      </c>
    </row>
    <row r="7217" spans="1:4" x14ac:dyDescent="0.2">
      <c r="A7217">
        <v>7156</v>
      </c>
      <c r="B7217" s="1232">
        <f>'Expenditures 15-22'!D331</f>
        <v>76448</v>
      </c>
      <c r="D7217" s="14" t="str">
        <f t="shared" si="111"/>
        <v>Error?</v>
      </c>
    </row>
    <row r="7218" spans="1:4" x14ac:dyDescent="0.2">
      <c r="A7218">
        <v>7157</v>
      </c>
      <c r="B7218" s="1232">
        <f>'Expenditures 15-22'!E331</f>
        <v>247480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13474</v>
      </c>
      <c r="D7221" s="14" t="str">
        <f t="shared" si="111"/>
        <v>Error?</v>
      </c>
    </row>
    <row r="7222" spans="1:4" x14ac:dyDescent="0.2">
      <c r="A7222">
        <v>7161</v>
      </c>
      <c r="B7222" s="1232">
        <f>'Expenditures 15-22'!I331</f>
        <v>45494</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824336</v>
      </c>
      <c r="D7224" s="14" t="str">
        <f t="shared" si="111"/>
        <v>Error?</v>
      </c>
    </row>
    <row r="7225" spans="1:4" x14ac:dyDescent="0.2">
      <c r="A7225">
        <v>7164</v>
      </c>
      <c r="B7225" s="1232">
        <f>'Expenditures 15-22'!K332</f>
        <v>50919</v>
      </c>
      <c r="D7225" s="14" t="str">
        <f t="shared" si="111"/>
        <v>Error?</v>
      </c>
    </row>
    <row r="7226" spans="1:4" x14ac:dyDescent="0.2">
      <c r="A7226">
        <v>7165</v>
      </c>
      <c r="B7226" s="1232">
        <f>'Expenditures 15-22'!I337</f>
        <v>82310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82310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82310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82310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62893</v>
      </c>
      <c r="D7246" s="14" t="str">
        <f t="shared" si="112"/>
        <v>Error?</v>
      </c>
    </row>
    <row r="7247" spans="1:4" x14ac:dyDescent="0.2">
      <c r="A7247">
        <f t="shared" si="113"/>
        <v>7186</v>
      </c>
      <c r="B7247" s="1232">
        <f>'Expenditures 15-22'!E7</f>
        <v>2880</v>
      </c>
      <c r="D7247" s="14" t="str">
        <f t="shared" si="112"/>
        <v>Error?</v>
      </c>
    </row>
    <row r="7248" spans="1:4" x14ac:dyDescent="0.2">
      <c r="A7248">
        <f t="shared" si="113"/>
        <v>7187</v>
      </c>
      <c r="B7248" s="1232">
        <f>'Expenditures 15-22'!F7</f>
        <v>22146</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45305</v>
      </c>
      <c r="D7263" s="14" t="str">
        <f t="shared" si="112"/>
        <v>Error?</v>
      </c>
    </row>
    <row r="7264" spans="1:4" x14ac:dyDescent="0.2">
      <c r="A7264">
        <f t="shared" si="113"/>
        <v>7203</v>
      </c>
      <c r="B7264" s="1232">
        <f>'Expenditures 15-22'!D17</f>
        <v>11609</v>
      </c>
      <c r="D7264" s="14" t="str">
        <f t="shared" si="112"/>
        <v>Error?</v>
      </c>
    </row>
    <row r="7265" spans="1:5" x14ac:dyDescent="0.2">
      <c r="A7265">
        <f t="shared" si="113"/>
        <v>7204</v>
      </c>
      <c r="B7265" s="1232">
        <f>'Expenditures 15-22'!E17</f>
        <v>95</v>
      </c>
      <c r="D7265" s="14" t="str">
        <f t="shared" si="112"/>
        <v>Error?</v>
      </c>
    </row>
    <row r="7266" spans="1:5" x14ac:dyDescent="0.2">
      <c r="A7266">
        <f t="shared" si="113"/>
        <v>7205</v>
      </c>
      <c r="B7266" s="1232">
        <f>'Expenditures 15-22'!F17</f>
        <v>701</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4110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214487</v>
      </c>
      <c r="D7624" s="14" t="str">
        <f t="shared" si="124"/>
        <v>Error?</v>
      </c>
      <c r="E7624" s="14" t="s">
        <v>20</v>
      </c>
    </row>
    <row r="7625" spans="1:5" x14ac:dyDescent="0.2">
      <c r="A7625">
        <f t="shared" si="123"/>
        <v>7564</v>
      </c>
      <c r="B7625" s="1232">
        <f>'Cap Outlay Deprec 27'!I17</f>
        <v>21448.7</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782374.7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2510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2226</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4736</v>
      </c>
      <c r="D7719" s="14" t="str">
        <f t="shared" si="126"/>
        <v>Error?</v>
      </c>
      <c r="E7719" s="14" t="s">
        <v>988</v>
      </c>
    </row>
    <row r="7720" spans="1:6" x14ac:dyDescent="0.2">
      <c r="A7720">
        <v>7659</v>
      </c>
      <c r="B7720" s="1232">
        <f>'Rest Tax Levies-Tort Im 26'!H14</f>
        <v>71968</v>
      </c>
      <c r="D7720" s="14" t="str">
        <f t="shared" si="126"/>
        <v>Error?</v>
      </c>
      <c r="E7720" s="14" t="s">
        <v>988</v>
      </c>
    </row>
    <row r="7721" spans="1:6" x14ac:dyDescent="0.2">
      <c r="A7721">
        <v>7660</v>
      </c>
      <c r="B7721" s="1232">
        <f>'Rest Tax Levies-Tort Im 26'!K14</f>
        <v>77420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-72684</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-72684</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5194</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204628</v>
      </c>
      <c r="D7758" s="14" t="str">
        <f t="shared" si="127"/>
        <v>Error?</v>
      </c>
      <c r="E7758" s="24" t="s">
        <v>1649</v>
      </c>
    </row>
    <row r="7759" spans="1:6" x14ac:dyDescent="0.2">
      <c r="A7759">
        <v>7698</v>
      </c>
      <c r="B7759" s="1232">
        <f>'Aud Quest 2'!J86</f>
        <v>204628</v>
      </c>
      <c r="D7759" s="14" t="str">
        <f t="shared" si="127"/>
        <v>Error?</v>
      </c>
      <c r="E7759" s="24" t="s">
        <v>1649</v>
      </c>
    </row>
    <row r="7760" spans="1:6" x14ac:dyDescent="0.2">
      <c r="A7760">
        <v>7699</v>
      </c>
      <c r="B7760" s="1232">
        <f>'Aud Quest 2'!J88</f>
        <v>409256</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2086</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(2)</vt:lpstr>
      <vt:lpstr> SEFA (3)</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2016-11-09T17:11:23Z</cp:lastPrinted>
  <dcterms:created xsi:type="dcterms:W3CDTF">2003-10-29T19:06:34Z</dcterms:created>
  <dcterms:modified xsi:type="dcterms:W3CDTF">2016-11-18T19:17:17Z</dcterms:modified>
</cp:coreProperties>
</file>